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inhoerg\Downloads\"/>
    </mc:Choice>
  </mc:AlternateContent>
  <xr:revisionPtr revIDLastSave="0" documentId="8_{45440CE9-4557-4A53-A9D9-8E0DE4FA261D}" xr6:coauthVersionLast="47" xr6:coauthVersionMax="47" xr10:uidLastSave="{00000000-0000-0000-0000-000000000000}"/>
  <bookViews>
    <workbookView xWindow="-108" yWindow="-108" windowWidth="23256" windowHeight="12576" activeTab="4" xr2:uid="{4C566880-B9B8-41FD-A6EB-9BC393124F23}"/>
  </bookViews>
  <sheets>
    <sheet name="Unterrichtsqualität" sheetId="5" r:id="rId1"/>
    <sheet name="Prozessqualität 1" sheetId="4" r:id="rId2"/>
    <sheet name="Prozessqualität 2" sheetId="3" r:id="rId3"/>
    <sheet name="Klassenklima 1" sheetId="1" r:id="rId4"/>
    <sheet name="Klassenklima 2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7" l="1"/>
  <c r="J15" i="7"/>
  <c r="G15" i="7"/>
  <c r="L27" i="7" s="1"/>
  <c r="K14" i="7"/>
  <c r="J14" i="7"/>
  <c r="G14" i="7"/>
  <c r="L26" i="7" s="1"/>
  <c r="K13" i="7"/>
  <c r="J13" i="7"/>
  <c r="G13" i="7"/>
  <c r="L25" i="7" s="1"/>
  <c r="K12" i="7"/>
  <c r="J12" i="7"/>
  <c r="G12" i="7"/>
  <c r="L24" i="7" s="1"/>
  <c r="K11" i="7"/>
  <c r="K23" i="7" s="1"/>
  <c r="J11" i="7"/>
  <c r="J23" i="7" s="1"/>
  <c r="G11" i="7"/>
  <c r="L23" i="7" s="1"/>
  <c r="K10" i="7"/>
  <c r="J10" i="7"/>
  <c r="G10" i="7"/>
  <c r="L22" i="7" s="1"/>
  <c r="K9" i="7"/>
  <c r="J9" i="7"/>
  <c r="G9" i="7"/>
  <c r="L21" i="7" s="1"/>
  <c r="K8" i="7"/>
  <c r="J8" i="7"/>
  <c r="G8" i="7"/>
  <c r="L20" i="7" s="1"/>
  <c r="K7" i="7"/>
  <c r="K19" i="7" s="1"/>
  <c r="J7" i="7"/>
  <c r="J19" i="7" s="1"/>
  <c r="G7" i="7"/>
  <c r="L19" i="7" s="1"/>
  <c r="K16" i="5"/>
  <c r="J16" i="5"/>
  <c r="G16" i="5"/>
  <c r="L29" i="5" s="1"/>
  <c r="K15" i="5"/>
  <c r="J15" i="5"/>
  <c r="G15" i="5"/>
  <c r="L28" i="5" s="1"/>
  <c r="K14" i="5"/>
  <c r="J14" i="5"/>
  <c r="G14" i="5"/>
  <c r="K13" i="5"/>
  <c r="J13" i="5"/>
  <c r="G13" i="5"/>
  <c r="L26" i="5" s="1"/>
  <c r="K12" i="5"/>
  <c r="J12" i="5"/>
  <c r="G12" i="5"/>
  <c r="K11" i="5"/>
  <c r="J11" i="5"/>
  <c r="G11" i="5"/>
  <c r="L24" i="5" s="1"/>
  <c r="K10" i="5"/>
  <c r="J10" i="5"/>
  <c r="G10" i="5"/>
  <c r="L23" i="5" s="1"/>
  <c r="K9" i="5"/>
  <c r="J9" i="5"/>
  <c r="G9" i="5"/>
  <c r="L22" i="5" s="1"/>
  <c r="K8" i="5"/>
  <c r="J8" i="5"/>
  <c r="G8" i="5"/>
  <c r="L21" i="5" s="1"/>
  <c r="K7" i="5"/>
  <c r="J7" i="5"/>
  <c r="G7" i="5"/>
  <c r="L20" i="5" s="1"/>
  <c r="K17" i="4"/>
  <c r="J17" i="4"/>
  <c r="G17" i="4"/>
  <c r="L31" i="4" s="1"/>
  <c r="K16" i="4"/>
  <c r="J16" i="4"/>
  <c r="G16" i="4"/>
  <c r="L30" i="4" s="1"/>
  <c r="K15" i="4"/>
  <c r="J15" i="4"/>
  <c r="G15" i="4"/>
  <c r="L29" i="4" s="1"/>
  <c r="K14" i="4"/>
  <c r="J14" i="4"/>
  <c r="G14" i="4"/>
  <c r="L28" i="4" s="1"/>
  <c r="K13" i="4"/>
  <c r="J13" i="4"/>
  <c r="G13" i="4"/>
  <c r="L27" i="4" s="1"/>
  <c r="K12" i="4"/>
  <c r="J12" i="4"/>
  <c r="G12" i="4"/>
  <c r="L26" i="4" s="1"/>
  <c r="K11" i="4"/>
  <c r="J11" i="4"/>
  <c r="G11" i="4"/>
  <c r="L25" i="4" s="1"/>
  <c r="K10" i="4"/>
  <c r="J10" i="4"/>
  <c r="G10" i="4"/>
  <c r="L24" i="4" s="1"/>
  <c r="K9" i="4"/>
  <c r="K23" i="4" s="1"/>
  <c r="J9" i="4"/>
  <c r="G9" i="4"/>
  <c r="L23" i="4" s="1"/>
  <c r="K8" i="4"/>
  <c r="J8" i="4"/>
  <c r="G8" i="4"/>
  <c r="L22" i="4" s="1"/>
  <c r="K7" i="4"/>
  <c r="J7" i="4"/>
  <c r="G7" i="4"/>
  <c r="L21" i="4" s="1"/>
  <c r="K17" i="3"/>
  <c r="J17" i="3"/>
  <c r="G17" i="3"/>
  <c r="L31" i="3" s="1"/>
  <c r="K16" i="3"/>
  <c r="J16" i="3"/>
  <c r="G16" i="3"/>
  <c r="L30" i="3" s="1"/>
  <c r="K15" i="3"/>
  <c r="J15" i="3"/>
  <c r="G15" i="3"/>
  <c r="L29" i="3" s="1"/>
  <c r="K14" i="3"/>
  <c r="J14" i="3"/>
  <c r="G14" i="3"/>
  <c r="L28" i="3" s="1"/>
  <c r="K13" i="3"/>
  <c r="J13" i="3"/>
  <c r="G13" i="3"/>
  <c r="L27" i="3" s="1"/>
  <c r="K12" i="3"/>
  <c r="J12" i="3"/>
  <c r="G12" i="3"/>
  <c r="L26" i="3" s="1"/>
  <c r="K11" i="3"/>
  <c r="J11" i="3"/>
  <c r="G11" i="3"/>
  <c r="L25" i="3" s="1"/>
  <c r="K10" i="3"/>
  <c r="J10" i="3"/>
  <c r="G10" i="3"/>
  <c r="L24" i="3" s="1"/>
  <c r="K9" i="3"/>
  <c r="J9" i="3"/>
  <c r="G9" i="3"/>
  <c r="L23" i="3" s="1"/>
  <c r="K8" i="3"/>
  <c r="J8" i="3"/>
  <c r="G8" i="3"/>
  <c r="L22" i="3" s="1"/>
  <c r="K7" i="3"/>
  <c r="J7" i="3"/>
  <c r="G7" i="3"/>
  <c r="L21" i="3" s="1"/>
  <c r="K15" i="1"/>
  <c r="J15" i="1"/>
  <c r="G15" i="1"/>
  <c r="L27" i="1" s="1"/>
  <c r="K14" i="1"/>
  <c r="J14" i="1"/>
  <c r="G14" i="1"/>
  <c r="L26" i="1" s="1"/>
  <c r="K13" i="1"/>
  <c r="J13" i="1"/>
  <c r="G13" i="1"/>
  <c r="L25" i="1" s="1"/>
  <c r="K12" i="1"/>
  <c r="J12" i="1"/>
  <c r="G12" i="1"/>
  <c r="L24" i="1" s="1"/>
  <c r="K11" i="1"/>
  <c r="J11" i="1"/>
  <c r="G11" i="1"/>
  <c r="L23" i="1" s="1"/>
  <c r="K10" i="1"/>
  <c r="J10" i="1"/>
  <c r="G10" i="1"/>
  <c r="L22" i="1" s="1"/>
  <c r="K9" i="1"/>
  <c r="J9" i="1"/>
  <c r="G9" i="1"/>
  <c r="L21" i="1" s="1"/>
  <c r="K8" i="1"/>
  <c r="J8" i="1"/>
  <c r="G8" i="1"/>
  <c r="L20" i="1" s="1"/>
  <c r="K7" i="1"/>
  <c r="J7" i="1"/>
  <c r="G7" i="1"/>
  <c r="L19" i="1" s="1"/>
  <c r="J21" i="5" l="1"/>
  <c r="K29" i="4"/>
  <c r="K29" i="5"/>
  <c r="J27" i="7"/>
  <c r="K27" i="7"/>
  <c r="J21" i="7"/>
  <c r="J25" i="7"/>
  <c r="K21" i="7"/>
  <c r="K25" i="7"/>
  <c r="J20" i="7"/>
  <c r="J22" i="7"/>
  <c r="J24" i="7"/>
  <c r="J26" i="7"/>
  <c r="K20" i="7"/>
  <c r="K22" i="7"/>
  <c r="K24" i="7"/>
  <c r="K26" i="7"/>
  <c r="J24" i="3"/>
  <c r="J28" i="3"/>
  <c r="K28" i="3"/>
  <c r="K21" i="3"/>
  <c r="K25" i="3"/>
  <c r="K29" i="3"/>
  <c r="K24" i="3"/>
  <c r="J23" i="3"/>
  <c r="J22" i="3"/>
  <c r="K23" i="3"/>
  <c r="J26" i="3"/>
  <c r="K27" i="3"/>
  <c r="J30" i="3"/>
  <c r="K31" i="3"/>
  <c r="J27" i="3"/>
  <c r="J31" i="3"/>
  <c r="J21" i="3"/>
  <c r="K22" i="3"/>
  <c r="J25" i="3"/>
  <c r="K26" i="3"/>
  <c r="J29" i="3"/>
  <c r="K30" i="3"/>
  <c r="K21" i="4"/>
  <c r="K25" i="4"/>
  <c r="K27" i="4"/>
  <c r="J30" i="4"/>
  <c r="J31" i="4"/>
  <c r="J22" i="4"/>
  <c r="J24" i="4"/>
  <c r="J26" i="4"/>
  <c r="J28" i="4"/>
  <c r="K22" i="4"/>
  <c r="K24" i="4"/>
  <c r="K26" i="4"/>
  <c r="K28" i="4"/>
  <c r="K30" i="4"/>
  <c r="J21" i="4"/>
  <c r="J23" i="4"/>
  <c r="J25" i="4"/>
  <c r="J27" i="4"/>
  <c r="J29" i="4"/>
  <c r="J23" i="5"/>
  <c r="J25" i="5"/>
  <c r="J20" i="5"/>
  <c r="J22" i="5"/>
  <c r="J24" i="5"/>
  <c r="J26" i="5"/>
  <c r="J28" i="5"/>
  <c r="K20" i="5"/>
  <c r="K22" i="5"/>
  <c r="K24" i="5"/>
  <c r="K25" i="5"/>
  <c r="K26" i="5"/>
  <c r="K27" i="5"/>
  <c r="K28" i="5"/>
  <c r="J27" i="5"/>
  <c r="K21" i="5"/>
  <c r="K23" i="5"/>
  <c r="L25" i="5"/>
  <c r="L27" i="5"/>
  <c r="J29" i="5"/>
  <c r="K31" i="4"/>
  <c r="J20" i="1"/>
  <c r="J24" i="1"/>
  <c r="J22" i="1"/>
  <c r="J26" i="1"/>
  <c r="K20" i="1"/>
  <c r="K24" i="1"/>
  <c r="K19" i="1"/>
  <c r="K23" i="1"/>
  <c r="K27" i="1"/>
  <c r="J21" i="1"/>
  <c r="K22" i="1"/>
  <c r="J25" i="1"/>
  <c r="K26" i="1"/>
  <c r="K21" i="1"/>
  <c r="K25" i="1"/>
  <c r="J19" i="1"/>
  <c r="J23" i="1"/>
  <c r="J27" i="1"/>
</calcChain>
</file>

<file path=xl/sharedStrings.xml><?xml version="1.0" encoding="utf-8"?>
<sst xmlns="http://schemas.openxmlformats.org/spreadsheetml/2006/main" count="90" uniqueCount="19">
  <si>
    <r>
      <t>Befragung der Absolventinnen und Absolventen</t>
    </r>
    <r>
      <rPr>
        <sz val="12"/>
        <color rgb="FF2F5496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(Realschule und Gymnasium)</t>
    </r>
  </si>
  <si>
    <t xml:space="preserve">Auswertung </t>
  </si>
  <si>
    <t>Allgemeine Unterrichtsqualität</t>
  </si>
  <si>
    <t xml:space="preserve">NEIN </t>
  </si>
  <si>
    <t>eher nicht</t>
  </si>
  <si>
    <t>eher ja</t>
  </si>
  <si>
    <t>JA</t>
  </si>
  <si>
    <t>Anzahl aus STRICHLISTE</t>
  </si>
  <si>
    <t>Anzahl zusammengefasst</t>
  </si>
  <si>
    <t>NEIN + eher nicht</t>
  </si>
  <si>
    <t>kann nicht beurteilen</t>
  </si>
  <si>
    <t>Teilnehmerzahl</t>
  </si>
  <si>
    <t>Prozessqualität von Unterricht (Teil 1)</t>
  </si>
  <si>
    <t>Nr.</t>
  </si>
  <si>
    <t>Prozessqualität von Unterricht (Teil 2)</t>
  </si>
  <si>
    <t>Klassenklima (Teil 1)</t>
  </si>
  <si>
    <t>Klassenklima (Teil 2)</t>
  </si>
  <si>
    <r>
      <t xml:space="preserve">Umrechnung in </t>
    </r>
    <r>
      <rPr>
        <b/>
        <sz val="11"/>
        <color theme="1"/>
        <rFont val="Calibri"/>
        <family val="2"/>
        <scheme val="minor"/>
      </rPr>
      <t xml:space="preserve">PROZENT </t>
    </r>
    <r>
      <rPr>
        <sz val="11"/>
        <color theme="1"/>
        <rFont val="Calibri"/>
        <family val="2"/>
        <scheme val="minor"/>
      </rPr>
      <t>(auf ganze Zahl gerundet)</t>
    </r>
  </si>
  <si>
    <t>eher ja + 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</si>
</sst>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2F5496"/>
      <name val="Calibri"/>
      <family val="2"/>
      <scheme val="minor"/>
    </font>
    <font>
      <sz val="12"/>
      <color rgb="FF2F5496"/>
      <name val="Calibri"/>
      <family val="2"/>
      <scheme val="minor"/>
    </font>
    <font>
      <b/>
      <sz val="11"/>
      <color rgb="FFD6009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A278"/>
      <name val="Calibri"/>
      <family val="2"/>
      <scheme val="minor"/>
    </font>
    <font>
      <b/>
      <sz val="11"/>
      <color rgb="FF9933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0C1FF"/>
        <bgColor indexed="64"/>
      </patternFill>
    </fill>
  </fills>
  <borders count="34">
    <border>
      <left/>
      <right/>
      <top/>
      <bottom/>
      <diagonal/>
    </border>
    <border>
      <left style="medium">
        <color rgb="FFFF0066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FF0066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FF0066"/>
      </left>
      <right style="thin">
        <color theme="0" tint="-0.499984740745262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FF0066"/>
      </bottom>
      <diagonal/>
    </border>
    <border>
      <left style="thin">
        <color theme="0" tint="-0.499984740745262"/>
      </left>
      <right style="medium">
        <color rgb="FFFF0066"/>
      </right>
      <top style="thin">
        <color theme="0" tint="-0.499984740745262"/>
      </top>
      <bottom style="medium">
        <color rgb="FFFF0066"/>
      </bottom>
      <diagonal/>
    </border>
    <border>
      <left style="medium">
        <color rgb="FFFF0066"/>
      </left>
      <right style="thin">
        <color theme="0" tint="-0.499984740745262"/>
      </right>
      <top style="medium">
        <color rgb="FFFF0066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FF0066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FF0066"/>
      </right>
      <top style="medium">
        <color rgb="FFFF0066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rgb="FF00CC99"/>
      </left>
      <right style="thin">
        <color theme="0" tint="-0.499984740745262"/>
      </right>
      <top style="medium">
        <color rgb="FF00CC9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CC99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CC99"/>
      </right>
      <top style="medium">
        <color rgb="FF00CC99"/>
      </top>
      <bottom style="thin">
        <color theme="0" tint="-0.499984740745262"/>
      </bottom>
      <diagonal/>
    </border>
    <border>
      <left style="medium">
        <color rgb="FF00CC9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CC9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CC99"/>
      </bottom>
      <diagonal/>
    </border>
    <border>
      <left style="thin">
        <color theme="0" tint="-0.499984740745262"/>
      </left>
      <right style="medium">
        <color rgb="FF00CC99"/>
      </right>
      <top style="thin">
        <color theme="0" tint="-0.499984740745262"/>
      </top>
      <bottom style="medium">
        <color rgb="FF00CC99"/>
      </bottom>
      <diagonal/>
    </border>
    <border>
      <left style="medium">
        <color rgb="FF7030A0"/>
      </left>
      <right style="thin">
        <color theme="0" tint="-0.499984740745262"/>
      </right>
      <top style="medium">
        <color rgb="FF7030A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7030A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7030A0"/>
      </right>
      <top style="medium">
        <color rgb="FF7030A0"/>
      </top>
      <bottom style="thin">
        <color theme="0" tint="-0.499984740745262"/>
      </bottom>
      <diagonal/>
    </border>
    <border>
      <left style="medium">
        <color rgb="FF7030A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7030A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7030A0"/>
      </left>
      <right style="thin">
        <color theme="0" tint="-0.499984740745262"/>
      </right>
      <top style="thin">
        <color theme="0" tint="-0.499984740745262"/>
      </top>
      <bottom style="medium">
        <color rgb="FF7030A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7030A0"/>
      </bottom>
      <diagonal/>
    </border>
    <border>
      <left style="thin">
        <color theme="0" tint="-0.499984740745262"/>
      </left>
      <right style="medium">
        <color rgb="FF7030A0"/>
      </right>
      <top style="thin">
        <color theme="0" tint="-0.499984740745262"/>
      </top>
      <bottom style="medium">
        <color rgb="FF7030A0"/>
      </bottom>
      <diagonal/>
    </border>
    <border>
      <left style="medium">
        <color rgb="FF00CC99"/>
      </left>
      <right style="thin">
        <color theme="0" tint="-0.499984740745262"/>
      </right>
      <top style="thin">
        <color theme="0" tint="-0.499984740745262"/>
      </top>
      <bottom style="medium">
        <color rgb="FF00CC9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3" xfId="0" applyBorder="1"/>
    <xf numFmtId="1" fontId="0" fillId="0" borderId="13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0" borderId="2" xfId="0" applyFont="1" applyBorder="1"/>
    <xf numFmtId="0" fontId="0" fillId="0" borderId="22" xfId="0" applyBorder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8" fillId="0" borderId="0" xfId="0" applyFont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9" xfId="0" applyBorder="1"/>
    <xf numFmtId="1" fontId="0" fillId="0" borderId="28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" fontId="0" fillId="0" borderId="30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1" fontId="0" fillId="4" borderId="31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0" fillId="0" borderId="3" xfId="0" applyBorder="1"/>
    <xf numFmtId="0" fontId="0" fillId="2" borderId="2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33FF"/>
      <color rgb="FFFF0066"/>
      <color rgb="FFCCCC00"/>
      <color rgb="FF00CC99"/>
      <color rgb="FF00FF00"/>
      <color rgb="FFFF5050"/>
      <color rgb="FF00CC00"/>
      <color rgb="FF2F5496"/>
      <color rgb="FFE0C1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2F5496"/>
                </a:solidFill>
              </a:rPr>
              <a:t>Befragung der Absolventinnen und Absolventen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(Realschule und Gymnasium)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FF0066"/>
                </a:solidFill>
              </a:rPr>
              <a:t>Allgemeine Unterrichtsqualität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Unterrichtsqualität!$J$19</c:f>
              <c:strCache>
                <c:ptCount val="1"/>
                <c:pt idx="0">
                  <c:v>NEIN + eher nicht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Unterrichtsqualität!$J$20:$J$29</c:f>
              <c:numCache>
                <c:formatCode>0</c:formatCode>
                <c:ptCount val="10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  <c:pt idx="9">
                  <c:v>18.421052631578949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D-4361-9FC1-BDD3F35804AD}"/>
            </c:ext>
          </c:extLst>
        </c:ser>
        <c:ser>
          <c:idx val="1"/>
          <c:order val="1"/>
          <c:tx>
            <c:strRef>
              <c:f>Unterrichtsqualität!$K$19</c:f>
              <c:strCache>
                <c:ptCount val="1"/>
                <c:pt idx="0">
                  <c:v>eher ja + JA</c:v>
                </c:pt>
              </c:strCache>
            </c:strRef>
          </c:tx>
          <c:spPr>
            <a:solidFill>
              <a:srgbClr val="FF0066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Unterrichtsqualität!$K$20:$K$29</c:f>
              <c:numCache>
                <c:formatCode>0</c:formatCode>
                <c:ptCount val="10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3D-4361-9FC1-BDD3F35804AD}"/>
            </c:ext>
          </c:extLst>
        </c:ser>
        <c:ser>
          <c:idx val="2"/>
          <c:order val="2"/>
          <c:tx>
            <c:strRef>
              <c:f>Unterrichtsqualität!$L$19</c:f>
              <c:strCache>
                <c:ptCount val="1"/>
                <c:pt idx="0">
                  <c:v>kann nicht beurteilen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Unterrichtsqualität!$L$20:$L$29</c:f>
              <c:numCache>
                <c:formatCode>0</c:formatCode>
                <c:ptCount val="10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  <c:pt idx="9">
                  <c:v>31.578947368421051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3D-4361-9FC1-BDD3F35804A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2F5496"/>
                </a:solidFill>
              </a:rPr>
              <a:t>Befragung der Absolventinnen und Absolventen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(Realschule und Gymnasium)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00CC99"/>
                </a:solidFill>
              </a:rPr>
              <a:t>Prozessqualität von Unterricht (Teil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'Prozessqualität 1'!$J$20</c:f>
              <c:strCache>
                <c:ptCount val="1"/>
                <c:pt idx="0">
                  <c:v>NEIN + eher nicht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1'!$I$21:$I$31</c:f>
              <c:numCache>
                <c:formatCode>0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</c:numCache>
            </c:numRef>
          </c:cat>
          <c:val>
            <c:numRef>
              <c:f>'Prozessqualität 1'!$J$21:$J$31</c:f>
              <c:numCache>
                <c:formatCode>0</c:formatCode>
                <c:ptCount val="11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  <c:pt idx="9">
                  <c:v>18.421052631578949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7-4B0C-8B3D-ECA146D933BD}"/>
            </c:ext>
          </c:extLst>
        </c:ser>
        <c:ser>
          <c:idx val="1"/>
          <c:order val="1"/>
          <c:tx>
            <c:strRef>
              <c:f>'Prozessqualität 1'!$K$20</c:f>
              <c:strCache>
                <c:ptCount val="1"/>
                <c:pt idx="0">
                  <c:v>eher ja + JA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1'!$I$21:$I$31</c:f>
              <c:numCache>
                <c:formatCode>0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</c:numCache>
            </c:numRef>
          </c:cat>
          <c:val>
            <c:numRef>
              <c:f>'Prozessqualität 1'!$K$21:$K$31</c:f>
              <c:numCache>
                <c:formatCode>0</c:formatCode>
                <c:ptCount val="11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  <c:pt idx="9">
                  <c:v>50</c:v>
                </c:pt>
                <c:pt idx="10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27-4B0C-8B3D-ECA146D933BD}"/>
            </c:ext>
          </c:extLst>
        </c:ser>
        <c:ser>
          <c:idx val="2"/>
          <c:order val="2"/>
          <c:tx>
            <c:strRef>
              <c:f>'Prozessqualität 1'!$L$20</c:f>
              <c:strCache>
                <c:ptCount val="1"/>
                <c:pt idx="0">
                  <c:v>kann nicht beurteilen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1'!$I$21:$I$31</c:f>
              <c:numCache>
                <c:formatCode>0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</c:numCache>
            </c:numRef>
          </c:cat>
          <c:val>
            <c:numRef>
              <c:f>'Prozessqualität 1'!$L$21:$L$31</c:f>
              <c:numCache>
                <c:formatCode>0</c:formatCode>
                <c:ptCount val="11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  <c:pt idx="9">
                  <c:v>31.578947368421051</c:v>
                </c:pt>
                <c:pt idx="1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27-4B0C-8B3D-ECA146D933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2F5496"/>
                </a:solidFill>
              </a:rPr>
              <a:t>Befragung der Absolventinnen und Absolventen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(Realschule und Gymnasium)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00CC99"/>
                </a:solidFill>
              </a:rPr>
              <a:t>Prozessqualität von Unterricht (Teil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'Prozessqualität 2'!$J$20</c:f>
              <c:strCache>
                <c:ptCount val="1"/>
                <c:pt idx="0">
                  <c:v>NEIN + eher nicht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2'!$I$21:$I$31</c:f>
              <c:numCache>
                <c:formatCode>0</c:formatCode>
                <c:ptCount val="11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</c:numCache>
            </c:numRef>
          </c:cat>
          <c:val>
            <c:numRef>
              <c:f>'Prozessqualität 2'!$J$21:$J$31</c:f>
              <c:numCache>
                <c:formatCode>0</c:formatCode>
                <c:ptCount val="11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  <c:pt idx="9">
                  <c:v>18.421052631578949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E4-46E2-B5BF-DBE2A9A31DD6}"/>
            </c:ext>
          </c:extLst>
        </c:ser>
        <c:ser>
          <c:idx val="1"/>
          <c:order val="1"/>
          <c:tx>
            <c:strRef>
              <c:f>'Prozessqualität 2'!$K$20</c:f>
              <c:strCache>
                <c:ptCount val="1"/>
                <c:pt idx="0">
                  <c:v>eher ja + JA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2'!$I$21:$I$31</c:f>
              <c:numCache>
                <c:formatCode>0</c:formatCode>
                <c:ptCount val="11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</c:numCache>
            </c:numRef>
          </c:cat>
          <c:val>
            <c:numRef>
              <c:f>'Prozessqualität 2'!$K$21:$K$31</c:f>
              <c:numCache>
                <c:formatCode>0</c:formatCode>
                <c:ptCount val="11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  <c:pt idx="9">
                  <c:v>50</c:v>
                </c:pt>
                <c:pt idx="10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4-46E2-B5BF-DBE2A9A31DD6}"/>
            </c:ext>
          </c:extLst>
        </c:ser>
        <c:ser>
          <c:idx val="2"/>
          <c:order val="2"/>
          <c:tx>
            <c:strRef>
              <c:f>'Prozessqualität 2'!$L$20</c:f>
              <c:strCache>
                <c:ptCount val="1"/>
                <c:pt idx="0">
                  <c:v>kann nicht beurteilen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'Prozessqualität 2'!$I$21:$I$31</c:f>
              <c:numCache>
                <c:formatCode>0</c:formatCode>
                <c:ptCount val="11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</c:numCache>
            </c:numRef>
          </c:cat>
          <c:val>
            <c:numRef>
              <c:f>'Prozessqualität 2'!$L$21:$L$31</c:f>
              <c:numCache>
                <c:formatCode>0</c:formatCode>
                <c:ptCount val="11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  <c:pt idx="9">
                  <c:v>31.578947368421051</c:v>
                </c:pt>
                <c:pt idx="1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E4-46E2-B5BF-DBE2A9A31D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2F5496"/>
                </a:solidFill>
              </a:rPr>
              <a:t>Befragung der Absolventinnen und Absolventen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(Realschule und Gymnasium)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9933FF"/>
                </a:solidFill>
              </a:rPr>
              <a:t>Klassenklima (Teil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'Klassenklima 1'!$J$18</c:f>
              <c:strCache>
                <c:ptCount val="1"/>
                <c:pt idx="0">
                  <c:v>NEIN + eher nicht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1'!$I$19:$I$27</c:f>
              <c:numCache>
                <c:formatCode>0</c:formatCode>
                <c:ptCount val="9"/>
                <c:pt idx="0">
                  <c:v>33</c:v>
                </c:pt>
                <c:pt idx="1">
                  <c:v>34</c:v>
                </c:pt>
                <c:pt idx="2">
                  <c:v>35</c:v>
                </c:pt>
                <c:pt idx="3">
                  <c:v>36</c:v>
                </c:pt>
                <c:pt idx="4">
                  <c:v>37</c:v>
                </c:pt>
                <c:pt idx="5">
                  <c:v>38</c:v>
                </c:pt>
                <c:pt idx="6">
                  <c:v>39</c:v>
                </c:pt>
                <c:pt idx="7">
                  <c:v>40</c:v>
                </c:pt>
                <c:pt idx="8">
                  <c:v>41</c:v>
                </c:pt>
              </c:numCache>
            </c:numRef>
          </c:cat>
          <c:val>
            <c:numRef>
              <c:f>'Klassenklima 1'!$J$19:$J$27</c:f>
              <c:numCache>
                <c:formatCode>0</c:formatCode>
                <c:ptCount val="9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26-451C-B55A-680FDB8BA86C}"/>
            </c:ext>
          </c:extLst>
        </c:ser>
        <c:ser>
          <c:idx val="1"/>
          <c:order val="1"/>
          <c:tx>
            <c:strRef>
              <c:f>'Klassenklima 1'!$K$18</c:f>
              <c:strCache>
                <c:ptCount val="1"/>
                <c:pt idx="0">
                  <c:v>eher ja + JA</c:v>
                </c:pt>
              </c:strCache>
            </c:strRef>
          </c:tx>
          <c:spPr>
            <a:solidFill>
              <a:srgbClr val="9933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1'!$I$19:$I$27</c:f>
              <c:numCache>
                <c:formatCode>0</c:formatCode>
                <c:ptCount val="9"/>
                <c:pt idx="0">
                  <c:v>33</c:v>
                </c:pt>
                <c:pt idx="1">
                  <c:v>34</c:v>
                </c:pt>
                <c:pt idx="2">
                  <c:v>35</c:v>
                </c:pt>
                <c:pt idx="3">
                  <c:v>36</c:v>
                </c:pt>
                <c:pt idx="4">
                  <c:v>37</c:v>
                </c:pt>
                <c:pt idx="5">
                  <c:v>38</c:v>
                </c:pt>
                <c:pt idx="6">
                  <c:v>39</c:v>
                </c:pt>
                <c:pt idx="7">
                  <c:v>40</c:v>
                </c:pt>
                <c:pt idx="8">
                  <c:v>41</c:v>
                </c:pt>
              </c:numCache>
            </c:numRef>
          </c:cat>
          <c:val>
            <c:numRef>
              <c:f>'Klassenklima 1'!$K$19:$K$27</c:f>
              <c:numCache>
                <c:formatCode>0</c:formatCode>
                <c:ptCount val="9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26-451C-B55A-680FDB8BA86C}"/>
            </c:ext>
          </c:extLst>
        </c:ser>
        <c:ser>
          <c:idx val="2"/>
          <c:order val="2"/>
          <c:tx>
            <c:strRef>
              <c:f>'Klassenklima 1'!$L$18</c:f>
              <c:strCache>
                <c:ptCount val="1"/>
                <c:pt idx="0">
                  <c:v>kann nicht beurteilen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1'!$I$19:$I$27</c:f>
              <c:numCache>
                <c:formatCode>0</c:formatCode>
                <c:ptCount val="9"/>
                <c:pt idx="0">
                  <c:v>33</c:v>
                </c:pt>
                <c:pt idx="1">
                  <c:v>34</c:v>
                </c:pt>
                <c:pt idx="2">
                  <c:v>35</c:v>
                </c:pt>
                <c:pt idx="3">
                  <c:v>36</c:v>
                </c:pt>
                <c:pt idx="4">
                  <c:v>37</c:v>
                </c:pt>
                <c:pt idx="5">
                  <c:v>38</c:v>
                </c:pt>
                <c:pt idx="6">
                  <c:v>39</c:v>
                </c:pt>
                <c:pt idx="7">
                  <c:v>40</c:v>
                </c:pt>
                <c:pt idx="8">
                  <c:v>41</c:v>
                </c:pt>
              </c:numCache>
            </c:numRef>
          </c:cat>
          <c:val>
            <c:numRef>
              <c:f>'Klassenklima 1'!$L$19:$L$27</c:f>
              <c:numCache>
                <c:formatCode>0</c:formatCode>
                <c:ptCount val="9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26-451C-B55A-680FDB8BA8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cap="none" baseline="0">
                <a:solidFill>
                  <a:srgbClr val="2F5496"/>
                </a:solidFill>
              </a:rPr>
              <a:t>Befragung der Absolventinnen und Absolventen </a:t>
            </a:r>
            <a:r>
              <a:rPr lang="de-DE" b="0" cap="none" spc="0" baseline="0">
                <a:solidFill>
                  <a:sysClr val="windowText" lastClr="000000"/>
                </a:solidFill>
              </a:rPr>
              <a:t>(Realschule und Gymnasium)</a:t>
            </a:r>
            <a:endParaRPr lang="de-DE" b="0" cap="none" spc="0" baseline="0">
              <a:solidFill>
                <a:srgbClr val="2F5496"/>
              </a:solidFill>
            </a:endParaRP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de-DE" sz="1600" cap="none" baseline="0">
                <a:solidFill>
                  <a:srgbClr val="9933FF"/>
                </a:solidFill>
              </a:rPr>
              <a:t>Klassenklima (Teil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2923000961513483E-2"/>
          <c:y val="0.18910778088222843"/>
          <c:w val="0.92143343468205086"/>
          <c:h val="0.73492066717466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'Klassenklima 2'!$J$18</c:f>
              <c:strCache>
                <c:ptCount val="1"/>
                <c:pt idx="0">
                  <c:v>NEIN + eher nicht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2'!$I$19:$I$27</c:f>
              <c:numCache>
                <c:formatCode>0</c:formatCode>
                <c:ptCount val="9"/>
                <c:pt idx="0">
                  <c:v>42</c:v>
                </c:pt>
                <c:pt idx="1">
                  <c:v>43</c:v>
                </c:pt>
                <c:pt idx="2">
                  <c:v>44</c:v>
                </c:pt>
                <c:pt idx="3">
                  <c:v>45</c:v>
                </c:pt>
                <c:pt idx="4">
                  <c:v>46</c:v>
                </c:pt>
                <c:pt idx="5">
                  <c:v>47</c:v>
                </c:pt>
                <c:pt idx="6">
                  <c:v>48</c:v>
                </c:pt>
                <c:pt idx="7">
                  <c:v>49</c:v>
                </c:pt>
                <c:pt idx="8">
                  <c:v>50</c:v>
                </c:pt>
              </c:numCache>
            </c:numRef>
          </c:cat>
          <c:val>
            <c:numRef>
              <c:f>'Klassenklima 2'!$J$19:$J$27</c:f>
              <c:numCache>
                <c:formatCode>0</c:formatCode>
                <c:ptCount val="9"/>
                <c:pt idx="0">
                  <c:v>25</c:v>
                </c:pt>
                <c:pt idx="1">
                  <c:v>7.5</c:v>
                </c:pt>
                <c:pt idx="2">
                  <c:v>50</c:v>
                </c:pt>
                <c:pt idx="3">
                  <c:v>22.5</c:v>
                </c:pt>
                <c:pt idx="4">
                  <c:v>25</c:v>
                </c:pt>
                <c:pt idx="5">
                  <c:v>22.5</c:v>
                </c:pt>
                <c:pt idx="6">
                  <c:v>32.5</c:v>
                </c:pt>
                <c:pt idx="7">
                  <c:v>55</c:v>
                </c:pt>
                <c:pt idx="8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EB-47B4-9D03-DFDC36476674}"/>
            </c:ext>
          </c:extLst>
        </c:ser>
        <c:ser>
          <c:idx val="1"/>
          <c:order val="1"/>
          <c:tx>
            <c:strRef>
              <c:f>'Klassenklima 2'!$K$18</c:f>
              <c:strCache>
                <c:ptCount val="1"/>
                <c:pt idx="0">
                  <c:v>eher ja + JA</c:v>
                </c:pt>
              </c:strCache>
            </c:strRef>
          </c:tx>
          <c:spPr>
            <a:solidFill>
              <a:srgbClr val="9933FF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2'!$I$19:$I$27</c:f>
              <c:numCache>
                <c:formatCode>0</c:formatCode>
                <c:ptCount val="9"/>
                <c:pt idx="0">
                  <c:v>42</c:v>
                </c:pt>
                <c:pt idx="1">
                  <c:v>43</c:v>
                </c:pt>
                <c:pt idx="2">
                  <c:v>44</c:v>
                </c:pt>
                <c:pt idx="3">
                  <c:v>45</c:v>
                </c:pt>
                <c:pt idx="4">
                  <c:v>46</c:v>
                </c:pt>
                <c:pt idx="5">
                  <c:v>47</c:v>
                </c:pt>
                <c:pt idx="6">
                  <c:v>48</c:v>
                </c:pt>
                <c:pt idx="7">
                  <c:v>49</c:v>
                </c:pt>
                <c:pt idx="8">
                  <c:v>50</c:v>
                </c:pt>
              </c:numCache>
            </c:numRef>
          </c:cat>
          <c:val>
            <c:numRef>
              <c:f>'Klassenklima 2'!$K$19:$K$27</c:f>
              <c:numCache>
                <c:formatCode>0</c:formatCode>
                <c:ptCount val="9"/>
                <c:pt idx="0">
                  <c:v>55</c:v>
                </c:pt>
                <c:pt idx="1">
                  <c:v>55</c:v>
                </c:pt>
                <c:pt idx="2">
                  <c:v>40</c:v>
                </c:pt>
                <c:pt idx="3">
                  <c:v>32.5</c:v>
                </c:pt>
                <c:pt idx="4">
                  <c:v>55</c:v>
                </c:pt>
                <c:pt idx="5">
                  <c:v>57.5</c:v>
                </c:pt>
                <c:pt idx="6">
                  <c:v>42.5</c:v>
                </c:pt>
                <c:pt idx="7">
                  <c:v>32.5</c:v>
                </c:pt>
                <c:pt idx="8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EB-47B4-9D03-DFDC36476674}"/>
            </c:ext>
          </c:extLst>
        </c:ser>
        <c:ser>
          <c:idx val="2"/>
          <c:order val="2"/>
          <c:tx>
            <c:strRef>
              <c:f>'Klassenklima 2'!$L$18</c:f>
              <c:strCache>
                <c:ptCount val="1"/>
                <c:pt idx="0">
                  <c:v>kann nicht beurteilen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'Klassenklima 2'!$I$19:$I$27</c:f>
              <c:numCache>
                <c:formatCode>0</c:formatCode>
                <c:ptCount val="9"/>
                <c:pt idx="0">
                  <c:v>42</c:v>
                </c:pt>
                <c:pt idx="1">
                  <c:v>43</c:v>
                </c:pt>
                <c:pt idx="2">
                  <c:v>44</c:v>
                </c:pt>
                <c:pt idx="3">
                  <c:v>45</c:v>
                </c:pt>
                <c:pt idx="4">
                  <c:v>46</c:v>
                </c:pt>
                <c:pt idx="5">
                  <c:v>47</c:v>
                </c:pt>
                <c:pt idx="6">
                  <c:v>48</c:v>
                </c:pt>
                <c:pt idx="7">
                  <c:v>49</c:v>
                </c:pt>
                <c:pt idx="8">
                  <c:v>50</c:v>
                </c:pt>
              </c:numCache>
            </c:numRef>
          </c:cat>
          <c:val>
            <c:numRef>
              <c:f>'Klassenklima 2'!$L$19:$L$27</c:f>
              <c:numCache>
                <c:formatCode>0</c:formatCode>
                <c:ptCount val="9"/>
                <c:pt idx="0">
                  <c:v>20</c:v>
                </c:pt>
                <c:pt idx="1">
                  <c:v>37.5</c:v>
                </c:pt>
                <c:pt idx="2">
                  <c:v>10</c:v>
                </c:pt>
                <c:pt idx="3">
                  <c:v>45</c:v>
                </c:pt>
                <c:pt idx="4">
                  <c:v>20</c:v>
                </c:pt>
                <c:pt idx="5">
                  <c:v>20</c:v>
                </c:pt>
                <c:pt idx="6">
                  <c:v>25</c:v>
                </c:pt>
                <c:pt idx="7">
                  <c:v>12.5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EB-47B4-9D03-DFDC364766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75191952"/>
        <c:axId val="575192672"/>
      </c:barChart>
      <c:catAx>
        <c:axId val="575191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>
                    <a:solidFill>
                      <a:sysClr val="windowText" lastClr="000000"/>
                    </a:solidFill>
                  </a:rPr>
                  <a:t>Aussagen-Nummer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2672"/>
        <c:crosses val="autoZero"/>
        <c:auto val="1"/>
        <c:lblAlgn val="ctr"/>
        <c:lblOffset val="100"/>
        <c:noMultiLvlLbl val="0"/>
      </c:catAx>
      <c:valAx>
        <c:axId val="575192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Prozent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5191952"/>
        <c:crosses val="autoZero"/>
        <c:crossBetween val="between"/>
      </c:valAx>
      <c:spPr>
        <a:noFill/>
        <a:ln w="3175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286621789463817"/>
          <c:y val="0.14189090909090912"/>
          <c:w val="0.43726002999625047"/>
          <c:h val="4.0909377236936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&amp;Z2/5</c:oddFooter>
    </c:headerFooter>
    <c:pageMargins b="0.78740157499999996" l="0.7" r="0.7" t="0.78740157499999996" header="0.3" footer="0.3"/>
    <c:pageSetup paperSize="9" orientation="landscape" horizontalDpi="-3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34</xdr:row>
      <xdr:rowOff>19050</xdr:rowOff>
    </xdr:from>
    <xdr:to>
      <xdr:col>11</xdr:col>
      <xdr:colOff>1009650</xdr:colOff>
      <xdr:row>65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333F3FD-1567-4BB7-B740-5BA86D977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34</xdr:row>
      <xdr:rowOff>19050</xdr:rowOff>
    </xdr:from>
    <xdr:to>
      <xdr:col>11</xdr:col>
      <xdr:colOff>952500</xdr:colOff>
      <xdr:row>65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F9EE534-CA8D-4D59-BE40-30EEDC70D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34</xdr:row>
      <xdr:rowOff>0</xdr:rowOff>
    </xdr:from>
    <xdr:to>
      <xdr:col>11</xdr:col>
      <xdr:colOff>1047750</xdr:colOff>
      <xdr:row>65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49B3FF2-AEFB-4B68-AAAF-0D2C82404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33</xdr:row>
      <xdr:rowOff>171450</xdr:rowOff>
    </xdr:from>
    <xdr:to>
      <xdr:col>11</xdr:col>
      <xdr:colOff>1009650</xdr:colOff>
      <xdr:row>64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490F72F-85C6-4F9D-98F8-9EFB3AEE0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33</xdr:row>
      <xdr:rowOff>171450</xdr:rowOff>
    </xdr:from>
    <xdr:to>
      <xdr:col>11</xdr:col>
      <xdr:colOff>1047750</xdr:colOff>
      <xdr:row>64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E779CA4-CA37-4FBE-8830-708277228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2344-88E8-417B-92D3-B4BE787BD531}">
  <dimension ref="A1:L36"/>
  <sheetViews>
    <sheetView showWhiteSpace="0" view="pageLayout" topLeftCell="A20" zoomScaleNormal="100" workbookViewId="0">
      <selection activeCell="K19" sqref="K19"/>
    </sheetView>
  </sheetViews>
  <sheetFormatPr baseColWidth="10" defaultRowHeight="14.4" x14ac:dyDescent="0.3"/>
  <cols>
    <col min="1" max="1" width="4.3320312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8" customWidth="1"/>
    <col min="11" max="11" width="13.44140625" style="18" customWidth="1"/>
    <col min="12" max="12" width="16.5546875" style="18" customWidth="1"/>
    <col min="13" max="13" width="4.554687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1" ht="15.6" x14ac:dyDescent="0.3">
      <c r="A1" s="1" t="s">
        <v>0</v>
      </c>
    </row>
    <row r="3" spans="1:11" x14ac:dyDescent="0.3">
      <c r="A3" s="2" t="s">
        <v>1</v>
      </c>
      <c r="C3" s="3" t="s">
        <v>2</v>
      </c>
    </row>
    <row r="4" spans="1:11" ht="15" thickBot="1" x14ac:dyDescent="0.35"/>
    <row r="5" spans="1:11" x14ac:dyDescent="0.3">
      <c r="A5" s="7" t="s">
        <v>7</v>
      </c>
      <c r="B5" s="8"/>
      <c r="C5" s="8"/>
      <c r="D5" s="8"/>
      <c r="E5" s="8"/>
      <c r="F5" s="8"/>
      <c r="G5" s="9"/>
      <c r="I5" s="11" t="s">
        <v>8</v>
      </c>
      <c r="J5" s="19"/>
      <c r="K5" s="22"/>
    </row>
    <row r="6" spans="1:11" x14ac:dyDescent="0.3">
      <c r="A6" s="4" t="s">
        <v>13</v>
      </c>
      <c r="B6" s="10" t="s">
        <v>3</v>
      </c>
      <c r="C6" s="10" t="s">
        <v>4</v>
      </c>
      <c r="D6" s="10" t="s">
        <v>5</v>
      </c>
      <c r="E6" s="10" t="s">
        <v>6</v>
      </c>
      <c r="F6" s="30" t="s">
        <v>10</v>
      </c>
      <c r="G6" s="58" t="s">
        <v>11</v>
      </c>
      <c r="I6" s="12"/>
      <c r="J6" s="10" t="s">
        <v>9</v>
      </c>
      <c r="K6" s="17" t="s">
        <v>18</v>
      </c>
    </row>
    <row r="7" spans="1:11" x14ac:dyDescent="0.3">
      <c r="A7" s="5">
        <v>1</v>
      </c>
      <c r="B7" s="15">
        <v>3</v>
      </c>
      <c r="C7" s="15">
        <v>7</v>
      </c>
      <c r="D7" s="15">
        <v>10</v>
      </c>
      <c r="E7" s="15">
        <v>12</v>
      </c>
      <c r="F7" s="59">
        <v>8</v>
      </c>
      <c r="G7" s="60">
        <f t="shared" ref="G7:G16" si="0">SUM(B7:F7)</f>
        <v>40</v>
      </c>
      <c r="I7" s="13">
        <v>1</v>
      </c>
      <c r="J7" s="20">
        <f>SUM(B7,C7)</f>
        <v>10</v>
      </c>
      <c r="K7" s="23">
        <f>SUM(D7,E7)</f>
        <v>22</v>
      </c>
    </row>
    <row r="8" spans="1:11" x14ac:dyDescent="0.3">
      <c r="A8" s="5">
        <v>2</v>
      </c>
      <c r="B8" s="15">
        <v>1</v>
      </c>
      <c r="C8" s="15">
        <v>2</v>
      </c>
      <c r="D8" s="15">
        <v>8</v>
      </c>
      <c r="E8" s="15">
        <v>14</v>
      </c>
      <c r="F8" s="59">
        <v>15</v>
      </c>
      <c r="G8" s="60">
        <f t="shared" si="0"/>
        <v>40</v>
      </c>
      <c r="I8" s="13">
        <v>2</v>
      </c>
      <c r="J8" s="20">
        <f t="shared" ref="J8:J16" si="1">SUM(B8,C8)</f>
        <v>3</v>
      </c>
      <c r="K8" s="23">
        <f t="shared" ref="K8:K16" si="2">SUM(D8,E8)</f>
        <v>22</v>
      </c>
    </row>
    <row r="9" spans="1:11" x14ac:dyDescent="0.3">
      <c r="A9" s="5">
        <v>3</v>
      </c>
      <c r="B9" s="15">
        <v>9</v>
      </c>
      <c r="C9" s="15">
        <v>11</v>
      </c>
      <c r="D9" s="15">
        <v>11</v>
      </c>
      <c r="E9" s="15">
        <v>5</v>
      </c>
      <c r="F9" s="59">
        <v>4</v>
      </c>
      <c r="G9" s="60">
        <f t="shared" si="0"/>
        <v>40</v>
      </c>
      <c r="I9" s="13">
        <v>3</v>
      </c>
      <c r="J9" s="20">
        <f t="shared" si="1"/>
        <v>20</v>
      </c>
      <c r="K9" s="23">
        <f t="shared" si="2"/>
        <v>16</v>
      </c>
    </row>
    <row r="10" spans="1:11" x14ac:dyDescent="0.3">
      <c r="A10" s="5">
        <v>4</v>
      </c>
      <c r="B10" s="15">
        <v>5</v>
      </c>
      <c r="C10" s="15">
        <v>4</v>
      </c>
      <c r="D10" s="15">
        <v>7</v>
      </c>
      <c r="E10" s="15">
        <v>6</v>
      </c>
      <c r="F10" s="59">
        <v>18</v>
      </c>
      <c r="G10" s="60">
        <f t="shared" si="0"/>
        <v>40</v>
      </c>
      <c r="I10" s="13">
        <v>4</v>
      </c>
      <c r="J10" s="20">
        <f t="shared" si="1"/>
        <v>9</v>
      </c>
      <c r="K10" s="23">
        <f t="shared" si="2"/>
        <v>13</v>
      </c>
    </row>
    <row r="11" spans="1:11" x14ac:dyDescent="0.3">
      <c r="A11" s="5">
        <v>5</v>
      </c>
      <c r="B11" s="15">
        <v>4</v>
      </c>
      <c r="C11" s="15">
        <v>6</v>
      </c>
      <c r="D11" s="15">
        <v>13</v>
      </c>
      <c r="E11" s="15">
        <v>9</v>
      </c>
      <c r="F11" s="59">
        <v>8</v>
      </c>
      <c r="G11" s="60">
        <f t="shared" si="0"/>
        <v>40</v>
      </c>
      <c r="I11" s="13">
        <v>5</v>
      </c>
      <c r="J11" s="20">
        <f t="shared" si="1"/>
        <v>10</v>
      </c>
      <c r="K11" s="23">
        <f t="shared" si="2"/>
        <v>22</v>
      </c>
    </row>
    <row r="12" spans="1:11" x14ac:dyDescent="0.3">
      <c r="A12" s="5">
        <v>6</v>
      </c>
      <c r="B12" s="15">
        <v>4</v>
      </c>
      <c r="C12" s="15">
        <v>5</v>
      </c>
      <c r="D12" s="15">
        <v>10</v>
      </c>
      <c r="E12" s="15">
        <v>13</v>
      </c>
      <c r="F12" s="59">
        <v>8</v>
      </c>
      <c r="G12" s="61">
        <f t="shared" si="0"/>
        <v>40</v>
      </c>
      <c r="I12" s="13">
        <v>6</v>
      </c>
      <c r="J12" s="20">
        <f t="shared" si="1"/>
        <v>9</v>
      </c>
      <c r="K12" s="23">
        <f t="shared" si="2"/>
        <v>23</v>
      </c>
    </row>
    <row r="13" spans="1:11" x14ac:dyDescent="0.3">
      <c r="A13" s="5">
        <v>7</v>
      </c>
      <c r="B13" s="15">
        <v>7</v>
      </c>
      <c r="C13" s="15">
        <v>6</v>
      </c>
      <c r="D13" s="15">
        <v>9</v>
      </c>
      <c r="E13" s="15">
        <v>8</v>
      </c>
      <c r="F13" s="59">
        <v>10</v>
      </c>
      <c r="G13" s="61">
        <f t="shared" si="0"/>
        <v>40</v>
      </c>
      <c r="I13" s="13">
        <v>7</v>
      </c>
      <c r="J13" s="20">
        <f t="shared" si="1"/>
        <v>13</v>
      </c>
      <c r="K13" s="23">
        <f t="shared" si="2"/>
        <v>17</v>
      </c>
    </row>
    <row r="14" spans="1:11" x14ac:dyDescent="0.3">
      <c r="A14" s="5">
        <v>8</v>
      </c>
      <c r="B14" s="15">
        <v>12</v>
      </c>
      <c r="C14" s="15">
        <v>10</v>
      </c>
      <c r="D14" s="15">
        <v>6</v>
      </c>
      <c r="E14" s="15">
        <v>7</v>
      </c>
      <c r="F14" s="59">
        <v>5</v>
      </c>
      <c r="G14" s="61">
        <f t="shared" si="0"/>
        <v>40</v>
      </c>
      <c r="I14" s="13">
        <v>8</v>
      </c>
      <c r="J14" s="20">
        <f t="shared" si="1"/>
        <v>22</v>
      </c>
      <c r="K14" s="23">
        <f t="shared" si="2"/>
        <v>13</v>
      </c>
    </row>
    <row r="15" spans="1:11" x14ac:dyDescent="0.3">
      <c r="A15" s="5">
        <v>9</v>
      </c>
      <c r="B15" s="15">
        <v>3</v>
      </c>
      <c r="C15" s="15">
        <v>4</v>
      </c>
      <c r="D15" s="15">
        <v>10</v>
      </c>
      <c r="E15" s="15">
        <v>9</v>
      </c>
      <c r="F15" s="59">
        <v>14</v>
      </c>
      <c r="G15" s="61">
        <f t="shared" si="0"/>
        <v>40</v>
      </c>
      <c r="I15" s="13">
        <v>9</v>
      </c>
      <c r="J15" s="20">
        <f t="shared" si="1"/>
        <v>7</v>
      </c>
      <c r="K15" s="23">
        <f t="shared" si="2"/>
        <v>19</v>
      </c>
    </row>
    <row r="16" spans="1:11" ht="15" thickBot="1" x14ac:dyDescent="0.35">
      <c r="A16" s="6">
        <v>10</v>
      </c>
      <c r="B16" s="16">
        <v>3</v>
      </c>
      <c r="C16" s="16">
        <v>4</v>
      </c>
      <c r="D16" s="16">
        <v>11</v>
      </c>
      <c r="E16" s="16">
        <v>8</v>
      </c>
      <c r="F16" s="62">
        <v>12</v>
      </c>
      <c r="G16" s="63">
        <f t="shared" si="0"/>
        <v>38</v>
      </c>
      <c r="I16" s="14">
        <v>10</v>
      </c>
      <c r="J16" s="21">
        <f t="shared" si="1"/>
        <v>7</v>
      </c>
      <c r="K16" s="24">
        <f t="shared" si="2"/>
        <v>19</v>
      </c>
    </row>
    <row r="17" spans="9:12" ht="15" thickBot="1" x14ac:dyDescent="0.35"/>
    <row r="18" spans="9:12" x14ac:dyDescent="0.3">
      <c r="I18" s="11" t="s">
        <v>17</v>
      </c>
      <c r="J18" s="19"/>
      <c r="K18" s="19"/>
      <c r="L18" s="22"/>
    </row>
    <row r="19" spans="9:12" x14ac:dyDescent="0.3">
      <c r="I19" s="12"/>
      <c r="J19" s="10" t="s">
        <v>9</v>
      </c>
      <c r="K19" s="10" t="s">
        <v>18</v>
      </c>
      <c r="L19" s="25" t="s">
        <v>10</v>
      </c>
    </row>
    <row r="20" spans="9:12" x14ac:dyDescent="0.3">
      <c r="I20" s="13">
        <v>1</v>
      </c>
      <c r="J20" s="20">
        <f>J7*100/G7</f>
        <v>25</v>
      </c>
      <c r="K20" s="20">
        <f>K7*100/G7</f>
        <v>55</v>
      </c>
      <c r="L20" s="23">
        <f>F7*100/G7</f>
        <v>20</v>
      </c>
    </row>
    <row r="21" spans="9:12" x14ac:dyDescent="0.3">
      <c r="I21" s="13">
        <v>2</v>
      </c>
      <c r="J21" s="20">
        <f t="shared" ref="J21:J29" si="3">J8*100/G8</f>
        <v>7.5</v>
      </c>
      <c r="K21" s="20">
        <f t="shared" ref="K21:K29" si="4">K8*100/G8</f>
        <v>55</v>
      </c>
      <c r="L21" s="23">
        <f t="shared" ref="L21:L29" si="5">F8*100/G8</f>
        <v>37.5</v>
      </c>
    </row>
    <row r="22" spans="9:12" x14ac:dyDescent="0.3">
      <c r="I22" s="13">
        <v>3</v>
      </c>
      <c r="J22" s="20">
        <f t="shared" si="3"/>
        <v>50</v>
      </c>
      <c r="K22" s="20">
        <f t="shared" si="4"/>
        <v>40</v>
      </c>
      <c r="L22" s="23">
        <f t="shared" si="5"/>
        <v>10</v>
      </c>
    </row>
    <row r="23" spans="9:12" x14ac:dyDescent="0.3">
      <c r="I23" s="13">
        <v>4</v>
      </c>
      <c r="J23" s="20">
        <f t="shared" si="3"/>
        <v>22.5</v>
      </c>
      <c r="K23" s="20">
        <f t="shared" si="4"/>
        <v>32.5</v>
      </c>
      <c r="L23" s="23">
        <f t="shared" si="5"/>
        <v>45</v>
      </c>
    </row>
    <row r="24" spans="9:12" x14ac:dyDescent="0.3">
      <c r="I24" s="13">
        <v>5</v>
      </c>
      <c r="J24" s="20">
        <f t="shared" si="3"/>
        <v>25</v>
      </c>
      <c r="K24" s="20">
        <f t="shared" si="4"/>
        <v>55</v>
      </c>
      <c r="L24" s="23">
        <f t="shared" si="5"/>
        <v>20</v>
      </c>
    </row>
    <row r="25" spans="9:12" x14ac:dyDescent="0.3">
      <c r="I25" s="13">
        <v>6</v>
      </c>
      <c r="J25" s="20">
        <f t="shared" si="3"/>
        <v>22.5</v>
      </c>
      <c r="K25" s="20">
        <f t="shared" si="4"/>
        <v>57.5</v>
      </c>
      <c r="L25" s="23">
        <f t="shared" si="5"/>
        <v>20</v>
      </c>
    </row>
    <row r="26" spans="9:12" x14ac:dyDescent="0.3">
      <c r="I26" s="13">
        <v>7</v>
      </c>
      <c r="J26" s="20">
        <f t="shared" si="3"/>
        <v>32.5</v>
      </c>
      <c r="K26" s="20">
        <f t="shared" si="4"/>
        <v>42.5</v>
      </c>
      <c r="L26" s="23">
        <f t="shared" si="5"/>
        <v>25</v>
      </c>
    </row>
    <row r="27" spans="9:12" x14ac:dyDescent="0.3">
      <c r="I27" s="13">
        <v>8</v>
      </c>
      <c r="J27" s="20">
        <f t="shared" si="3"/>
        <v>55</v>
      </c>
      <c r="K27" s="20">
        <f t="shared" si="4"/>
        <v>32.5</v>
      </c>
      <c r="L27" s="23">
        <f t="shared" si="5"/>
        <v>12.5</v>
      </c>
    </row>
    <row r="28" spans="9:12" x14ac:dyDescent="0.3">
      <c r="I28" s="13">
        <v>9</v>
      </c>
      <c r="J28" s="20">
        <f t="shared" si="3"/>
        <v>17.5</v>
      </c>
      <c r="K28" s="20">
        <f t="shared" si="4"/>
        <v>47.5</v>
      </c>
      <c r="L28" s="23">
        <f t="shared" si="5"/>
        <v>35</v>
      </c>
    </row>
    <row r="29" spans="9:12" ht="15" thickBot="1" x14ac:dyDescent="0.35">
      <c r="I29" s="14">
        <v>10</v>
      </c>
      <c r="J29" s="21">
        <f t="shared" si="3"/>
        <v>18.421052631578949</v>
      </c>
      <c r="K29" s="21">
        <f t="shared" si="4"/>
        <v>50</v>
      </c>
      <c r="L29" s="24">
        <f t="shared" si="5"/>
        <v>31.578947368421051</v>
      </c>
    </row>
    <row r="34" spans="1:3" ht="15.6" x14ac:dyDescent="0.3">
      <c r="A34" s="1"/>
    </row>
    <row r="36" spans="1:3" x14ac:dyDescent="0.3">
      <c r="A36" s="2"/>
      <c r="C36" s="3"/>
    </row>
  </sheetData>
  <pageMargins left="0.42708333333333331" right="0.25" top="0.75" bottom="0.75" header="0.3" footer="0.3"/>
  <pageSetup paperSize="9" orientation="landscape" horizontalDpi="4294967293" r:id="rId1"/>
  <headerFooter>
    <oddFooter>&amp;C1/5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C3A0-9465-4632-B47E-6C685621D0CE}">
  <dimension ref="A1:L31"/>
  <sheetViews>
    <sheetView view="pageLayout" topLeftCell="A27" zoomScaleNormal="100" workbookViewId="0">
      <selection activeCell="K21" sqref="K21"/>
    </sheetView>
  </sheetViews>
  <sheetFormatPr baseColWidth="10" defaultRowHeight="14.4" x14ac:dyDescent="0.3"/>
  <cols>
    <col min="1" max="1" width="4.3320312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8" customWidth="1"/>
    <col min="11" max="11" width="13.44140625" style="18" customWidth="1"/>
    <col min="12" max="12" width="16.5546875" style="18" customWidth="1"/>
    <col min="13" max="13" width="4.554687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 x14ac:dyDescent="0.3">
      <c r="A1" s="1" t="s">
        <v>0</v>
      </c>
    </row>
    <row r="3" spans="1:12" x14ac:dyDescent="0.3">
      <c r="A3" s="2" t="s">
        <v>1</v>
      </c>
      <c r="C3" s="26" t="s">
        <v>12</v>
      </c>
      <c r="I3" s="18"/>
      <c r="L3"/>
    </row>
    <row r="4" spans="1:12" ht="15" thickBot="1" x14ac:dyDescent="0.35"/>
    <row r="5" spans="1:12" x14ac:dyDescent="0.3">
      <c r="A5" s="27" t="s">
        <v>7</v>
      </c>
      <c r="B5" s="28"/>
      <c r="C5" s="28"/>
      <c r="D5" s="28"/>
      <c r="E5" s="28"/>
      <c r="F5" s="28"/>
      <c r="G5" s="29"/>
      <c r="I5" s="11" t="s">
        <v>8</v>
      </c>
      <c r="J5" s="19"/>
      <c r="K5" s="22"/>
    </row>
    <row r="6" spans="1:12" x14ac:dyDescent="0.3">
      <c r="A6" s="35" t="s">
        <v>13</v>
      </c>
      <c r="B6" s="10" t="s">
        <v>3</v>
      </c>
      <c r="C6" s="10" t="s">
        <v>4</v>
      </c>
      <c r="D6" s="10" t="s">
        <v>5</v>
      </c>
      <c r="E6" s="10" t="s">
        <v>6</v>
      </c>
      <c r="F6" s="30" t="s">
        <v>10</v>
      </c>
      <c r="G6" s="31" t="s">
        <v>11</v>
      </c>
      <c r="I6" s="12"/>
      <c r="J6" s="10" t="s">
        <v>9</v>
      </c>
      <c r="K6" s="17" t="s">
        <v>18</v>
      </c>
    </row>
    <row r="7" spans="1:12" x14ac:dyDescent="0.3">
      <c r="A7" s="32">
        <v>11</v>
      </c>
      <c r="B7" s="36">
        <v>3</v>
      </c>
      <c r="C7" s="36">
        <v>7</v>
      </c>
      <c r="D7" s="36">
        <v>10</v>
      </c>
      <c r="E7" s="36">
        <v>12</v>
      </c>
      <c r="F7" s="37">
        <v>8</v>
      </c>
      <c r="G7" s="33">
        <f t="shared" ref="G7:G17" si="0">SUM(B7:F7)</f>
        <v>40</v>
      </c>
      <c r="I7" s="13">
        <v>11</v>
      </c>
      <c r="J7" s="20">
        <f>SUM(B7,C7)</f>
        <v>10</v>
      </c>
      <c r="K7" s="23">
        <f>SUM(D7,E7)</f>
        <v>22</v>
      </c>
    </row>
    <row r="8" spans="1:12" x14ac:dyDescent="0.3">
      <c r="A8" s="32">
        <v>12</v>
      </c>
      <c r="B8" s="36">
        <v>1</v>
      </c>
      <c r="C8" s="36">
        <v>2</v>
      </c>
      <c r="D8" s="36">
        <v>8</v>
      </c>
      <c r="E8" s="36">
        <v>14</v>
      </c>
      <c r="F8" s="37">
        <v>15</v>
      </c>
      <c r="G8" s="33">
        <f t="shared" si="0"/>
        <v>40</v>
      </c>
      <c r="I8" s="13">
        <v>12</v>
      </c>
      <c r="J8" s="20">
        <f t="shared" ref="J8:J17" si="1">SUM(B8,C8)</f>
        <v>3</v>
      </c>
      <c r="K8" s="23">
        <f t="shared" ref="K8:K17" si="2">SUM(D8,E8)</f>
        <v>22</v>
      </c>
    </row>
    <row r="9" spans="1:12" x14ac:dyDescent="0.3">
      <c r="A9" s="32">
        <v>13</v>
      </c>
      <c r="B9" s="36">
        <v>9</v>
      </c>
      <c r="C9" s="36">
        <v>11</v>
      </c>
      <c r="D9" s="36">
        <v>11</v>
      </c>
      <c r="E9" s="36">
        <v>5</v>
      </c>
      <c r="F9" s="37">
        <v>4</v>
      </c>
      <c r="G9" s="33">
        <f t="shared" si="0"/>
        <v>40</v>
      </c>
      <c r="I9" s="13">
        <v>13</v>
      </c>
      <c r="J9" s="20">
        <f t="shared" si="1"/>
        <v>20</v>
      </c>
      <c r="K9" s="23">
        <f t="shared" si="2"/>
        <v>16</v>
      </c>
    </row>
    <row r="10" spans="1:12" x14ac:dyDescent="0.3">
      <c r="A10" s="32">
        <v>14</v>
      </c>
      <c r="B10" s="36">
        <v>5</v>
      </c>
      <c r="C10" s="36">
        <v>4</v>
      </c>
      <c r="D10" s="36">
        <v>7</v>
      </c>
      <c r="E10" s="36">
        <v>6</v>
      </c>
      <c r="F10" s="37">
        <v>18</v>
      </c>
      <c r="G10" s="33">
        <f t="shared" si="0"/>
        <v>40</v>
      </c>
      <c r="I10" s="13">
        <v>14</v>
      </c>
      <c r="J10" s="20">
        <f t="shared" si="1"/>
        <v>9</v>
      </c>
      <c r="K10" s="23">
        <f t="shared" si="2"/>
        <v>13</v>
      </c>
    </row>
    <row r="11" spans="1:12" x14ac:dyDescent="0.3">
      <c r="A11" s="32">
        <v>15</v>
      </c>
      <c r="B11" s="36">
        <v>4</v>
      </c>
      <c r="C11" s="36">
        <v>6</v>
      </c>
      <c r="D11" s="36">
        <v>13</v>
      </c>
      <c r="E11" s="36">
        <v>9</v>
      </c>
      <c r="F11" s="37">
        <v>8</v>
      </c>
      <c r="G11" s="33">
        <f t="shared" si="0"/>
        <v>40</v>
      </c>
      <c r="I11" s="13">
        <v>15</v>
      </c>
      <c r="J11" s="20">
        <f t="shared" si="1"/>
        <v>10</v>
      </c>
      <c r="K11" s="23">
        <f t="shared" si="2"/>
        <v>22</v>
      </c>
    </row>
    <row r="12" spans="1:12" x14ac:dyDescent="0.3">
      <c r="A12" s="32">
        <v>16</v>
      </c>
      <c r="B12" s="36">
        <v>4</v>
      </c>
      <c r="C12" s="36">
        <v>5</v>
      </c>
      <c r="D12" s="36">
        <v>10</v>
      </c>
      <c r="E12" s="36">
        <v>13</v>
      </c>
      <c r="F12" s="37">
        <v>8</v>
      </c>
      <c r="G12" s="34">
        <f t="shared" si="0"/>
        <v>40</v>
      </c>
      <c r="I12" s="13">
        <v>16</v>
      </c>
      <c r="J12" s="20">
        <f t="shared" si="1"/>
        <v>9</v>
      </c>
      <c r="K12" s="23">
        <f t="shared" si="2"/>
        <v>23</v>
      </c>
    </row>
    <row r="13" spans="1:12" x14ac:dyDescent="0.3">
      <c r="A13" s="32">
        <v>17</v>
      </c>
      <c r="B13" s="36">
        <v>7</v>
      </c>
      <c r="C13" s="36">
        <v>6</v>
      </c>
      <c r="D13" s="36">
        <v>9</v>
      </c>
      <c r="E13" s="36">
        <v>8</v>
      </c>
      <c r="F13" s="37">
        <v>10</v>
      </c>
      <c r="G13" s="34">
        <f t="shared" si="0"/>
        <v>40</v>
      </c>
      <c r="I13" s="13">
        <v>17</v>
      </c>
      <c r="J13" s="20">
        <f t="shared" si="1"/>
        <v>13</v>
      </c>
      <c r="K13" s="23">
        <f t="shared" si="2"/>
        <v>17</v>
      </c>
    </row>
    <row r="14" spans="1:12" x14ac:dyDescent="0.3">
      <c r="A14" s="32">
        <v>18</v>
      </c>
      <c r="B14" s="36">
        <v>12</v>
      </c>
      <c r="C14" s="36">
        <v>10</v>
      </c>
      <c r="D14" s="36">
        <v>6</v>
      </c>
      <c r="E14" s="36">
        <v>7</v>
      </c>
      <c r="F14" s="37">
        <v>5</v>
      </c>
      <c r="G14" s="34">
        <f t="shared" si="0"/>
        <v>40</v>
      </c>
      <c r="I14" s="13">
        <v>18</v>
      </c>
      <c r="J14" s="20">
        <f t="shared" si="1"/>
        <v>22</v>
      </c>
      <c r="K14" s="23">
        <f t="shared" si="2"/>
        <v>13</v>
      </c>
    </row>
    <row r="15" spans="1:12" x14ac:dyDescent="0.3">
      <c r="A15" s="32">
        <v>19</v>
      </c>
      <c r="B15" s="36">
        <v>3</v>
      </c>
      <c r="C15" s="36">
        <v>4</v>
      </c>
      <c r="D15" s="36">
        <v>10</v>
      </c>
      <c r="E15" s="36">
        <v>9</v>
      </c>
      <c r="F15" s="37">
        <v>14</v>
      </c>
      <c r="G15" s="34">
        <f t="shared" si="0"/>
        <v>40</v>
      </c>
      <c r="I15" s="13">
        <v>19</v>
      </c>
      <c r="J15" s="20">
        <f t="shared" si="1"/>
        <v>7</v>
      </c>
      <c r="K15" s="23">
        <f t="shared" si="2"/>
        <v>19</v>
      </c>
    </row>
    <row r="16" spans="1:12" x14ac:dyDescent="0.3">
      <c r="A16" s="32">
        <v>20</v>
      </c>
      <c r="B16" s="36">
        <v>3</v>
      </c>
      <c r="C16" s="36">
        <v>4</v>
      </c>
      <c r="D16" s="36">
        <v>11</v>
      </c>
      <c r="E16" s="36">
        <v>8</v>
      </c>
      <c r="F16" s="37">
        <v>12</v>
      </c>
      <c r="G16" s="34">
        <f t="shared" si="0"/>
        <v>38</v>
      </c>
      <c r="I16" s="13">
        <v>20</v>
      </c>
      <c r="J16" s="20">
        <f t="shared" si="1"/>
        <v>7</v>
      </c>
      <c r="K16" s="23">
        <f t="shared" si="2"/>
        <v>19</v>
      </c>
    </row>
    <row r="17" spans="1:12" ht="15" thickBot="1" x14ac:dyDescent="0.35">
      <c r="A17" s="57">
        <v>21</v>
      </c>
      <c r="B17" s="38">
        <v>2</v>
      </c>
      <c r="C17" s="38">
        <v>2</v>
      </c>
      <c r="D17" s="38">
        <v>6</v>
      </c>
      <c r="E17" s="38">
        <v>24</v>
      </c>
      <c r="F17" s="38">
        <v>6</v>
      </c>
      <c r="G17" s="39">
        <f t="shared" si="0"/>
        <v>40</v>
      </c>
      <c r="I17" s="14">
        <v>21</v>
      </c>
      <c r="J17" s="55">
        <f t="shared" si="1"/>
        <v>4</v>
      </c>
      <c r="K17" s="56">
        <f t="shared" si="2"/>
        <v>30</v>
      </c>
    </row>
    <row r="18" spans="1:12" ht="15" thickBot="1" x14ac:dyDescent="0.35">
      <c r="J18"/>
      <c r="K18"/>
      <c r="L18"/>
    </row>
    <row r="19" spans="1:12" x14ac:dyDescent="0.3">
      <c r="I19" s="11" t="s">
        <v>17</v>
      </c>
      <c r="J19" s="19"/>
      <c r="K19" s="19"/>
      <c r="L19" s="22"/>
    </row>
    <row r="20" spans="1:12" x14ac:dyDescent="0.3">
      <c r="D20" s="26"/>
      <c r="I20" s="12"/>
      <c r="J20" s="10" t="s">
        <v>9</v>
      </c>
      <c r="K20" s="10" t="s">
        <v>18</v>
      </c>
      <c r="L20" s="25" t="s">
        <v>10</v>
      </c>
    </row>
    <row r="21" spans="1:12" x14ac:dyDescent="0.3">
      <c r="I21" s="13">
        <v>11</v>
      </c>
      <c r="J21" s="20">
        <f t="shared" ref="J21:J31" si="3">J7*100/G7</f>
        <v>25</v>
      </c>
      <c r="K21" s="20">
        <f t="shared" ref="K21:K31" si="4">K7*100/G7</f>
        <v>55</v>
      </c>
      <c r="L21" s="23">
        <f t="shared" ref="L21:L31" si="5">F7*100/G7</f>
        <v>20</v>
      </c>
    </row>
    <row r="22" spans="1:12" x14ac:dyDescent="0.3">
      <c r="I22" s="13">
        <v>12</v>
      </c>
      <c r="J22" s="20">
        <f t="shared" si="3"/>
        <v>7.5</v>
      </c>
      <c r="K22" s="20">
        <f t="shared" si="4"/>
        <v>55</v>
      </c>
      <c r="L22" s="23">
        <f t="shared" si="5"/>
        <v>37.5</v>
      </c>
    </row>
    <row r="23" spans="1:12" x14ac:dyDescent="0.3">
      <c r="I23" s="13">
        <v>13</v>
      </c>
      <c r="J23" s="20">
        <f t="shared" si="3"/>
        <v>50</v>
      </c>
      <c r="K23" s="20">
        <f t="shared" si="4"/>
        <v>40</v>
      </c>
      <c r="L23" s="23">
        <f t="shared" si="5"/>
        <v>10</v>
      </c>
    </row>
    <row r="24" spans="1:12" x14ac:dyDescent="0.3">
      <c r="I24" s="13">
        <v>14</v>
      </c>
      <c r="J24" s="20">
        <f t="shared" si="3"/>
        <v>22.5</v>
      </c>
      <c r="K24" s="20">
        <f t="shared" si="4"/>
        <v>32.5</v>
      </c>
      <c r="L24" s="23">
        <f t="shared" si="5"/>
        <v>45</v>
      </c>
    </row>
    <row r="25" spans="1:12" x14ac:dyDescent="0.3">
      <c r="I25" s="13">
        <v>15</v>
      </c>
      <c r="J25" s="20">
        <f t="shared" si="3"/>
        <v>25</v>
      </c>
      <c r="K25" s="20">
        <f t="shared" si="4"/>
        <v>55</v>
      </c>
      <c r="L25" s="23">
        <f t="shared" si="5"/>
        <v>20</v>
      </c>
    </row>
    <row r="26" spans="1:12" x14ac:dyDescent="0.3">
      <c r="I26" s="13">
        <v>16</v>
      </c>
      <c r="J26" s="20">
        <f t="shared" si="3"/>
        <v>22.5</v>
      </c>
      <c r="K26" s="20">
        <f t="shared" si="4"/>
        <v>57.5</v>
      </c>
      <c r="L26" s="23">
        <f t="shared" si="5"/>
        <v>20</v>
      </c>
    </row>
    <row r="27" spans="1:12" x14ac:dyDescent="0.3">
      <c r="I27" s="13">
        <v>17</v>
      </c>
      <c r="J27" s="20">
        <f t="shared" si="3"/>
        <v>32.5</v>
      </c>
      <c r="K27" s="20">
        <f t="shared" si="4"/>
        <v>42.5</v>
      </c>
      <c r="L27" s="23">
        <f t="shared" si="5"/>
        <v>25</v>
      </c>
    </row>
    <row r="28" spans="1:12" x14ac:dyDescent="0.3">
      <c r="I28" s="13">
        <v>18</v>
      </c>
      <c r="J28" s="20">
        <f t="shared" si="3"/>
        <v>55</v>
      </c>
      <c r="K28" s="20">
        <f t="shared" si="4"/>
        <v>32.5</v>
      </c>
      <c r="L28" s="23">
        <f t="shared" si="5"/>
        <v>12.5</v>
      </c>
    </row>
    <row r="29" spans="1:12" x14ac:dyDescent="0.3">
      <c r="I29" s="13">
        <v>19</v>
      </c>
      <c r="J29" s="20">
        <f t="shared" si="3"/>
        <v>17.5</v>
      </c>
      <c r="K29" s="20">
        <f t="shared" si="4"/>
        <v>47.5</v>
      </c>
      <c r="L29" s="23">
        <f t="shared" si="5"/>
        <v>35</v>
      </c>
    </row>
    <row r="30" spans="1:12" x14ac:dyDescent="0.3">
      <c r="I30" s="13">
        <v>20</v>
      </c>
      <c r="J30" s="20">
        <f t="shared" si="3"/>
        <v>18.421052631578949</v>
      </c>
      <c r="K30" s="20">
        <f t="shared" si="4"/>
        <v>50</v>
      </c>
      <c r="L30" s="23">
        <f t="shared" si="5"/>
        <v>31.578947368421051</v>
      </c>
    </row>
    <row r="31" spans="1:12" ht="15" thickBot="1" x14ac:dyDescent="0.35">
      <c r="I31" s="14">
        <v>21</v>
      </c>
      <c r="J31" s="21">
        <f t="shared" si="3"/>
        <v>10</v>
      </c>
      <c r="K31" s="21">
        <f t="shared" si="4"/>
        <v>75</v>
      </c>
      <c r="L31" s="24">
        <f t="shared" si="5"/>
        <v>15</v>
      </c>
    </row>
  </sheetData>
  <pageMargins left="0.42708333333333331" right="0.25" top="0.75" bottom="0.75" header="0.3" footer="0.3"/>
  <pageSetup paperSize="9" orientation="landscape" horizontalDpi="4294967293" r:id="rId1"/>
  <headerFooter>
    <oddFooter>&amp;C2/5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AE36D-B087-44C1-9250-5B43F96CAE87}">
  <dimension ref="A1:L31"/>
  <sheetViews>
    <sheetView view="pageLayout" topLeftCell="A28" zoomScaleNormal="100" workbookViewId="0">
      <selection activeCell="L15" sqref="L15"/>
    </sheetView>
  </sheetViews>
  <sheetFormatPr baseColWidth="10" defaultRowHeight="14.4" x14ac:dyDescent="0.3"/>
  <cols>
    <col min="1" max="1" width="4.3320312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8" customWidth="1"/>
    <col min="11" max="11" width="13.44140625" style="18" customWidth="1"/>
    <col min="12" max="12" width="16.5546875" style="18" customWidth="1"/>
    <col min="13" max="13" width="4.554687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 x14ac:dyDescent="0.3">
      <c r="A1" s="1" t="s">
        <v>0</v>
      </c>
    </row>
    <row r="3" spans="1:12" x14ac:dyDescent="0.3">
      <c r="A3" s="2" t="s">
        <v>1</v>
      </c>
      <c r="C3" s="26" t="s">
        <v>14</v>
      </c>
      <c r="I3" s="18"/>
      <c r="L3"/>
    </row>
    <row r="4" spans="1:12" ht="15" thickBot="1" x14ac:dyDescent="0.35"/>
    <row r="5" spans="1:12" x14ac:dyDescent="0.3">
      <c r="A5" s="27" t="s">
        <v>7</v>
      </c>
      <c r="B5" s="28"/>
      <c r="C5" s="28"/>
      <c r="D5" s="28"/>
      <c r="E5" s="28"/>
      <c r="F5" s="28"/>
      <c r="G5" s="29"/>
      <c r="I5" s="11" t="s">
        <v>8</v>
      </c>
      <c r="J5" s="19"/>
      <c r="K5" s="22"/>
    </row>
    <row r="6" spans="1:12" x14ac:dyDescent="0.3">
      <c r="A6" s="35" t="s">
        <v>13</v>
      </c>
      <c r="B6" s="10" t="s">
        <v>3</v>
      </c>
      <c r="C6" s="10" t="s">
        <v>4</v>
      </c>
      <c r="D6" s="10" t="s">
        <v>5</v>
      </c>
      <c r="E6" s="10" t="s">
        <v>6</v>
      </c>
      <c r="F6" s="30" t="s">
        <v>10</v>
      </c>
      <c r="G6" s="31" t="s">
        <v>11</v>
      </c>
      <c r="I6" s="12"/>
      <c r="J6" s="10" t="s">
        <v>9</v>
      </c>
      <c r="K6" s="17" t="s">
        <v>18</v>
      </c>
    </row>
    <row r="7" spans="1:12" x14ac:dyDescent="0.3">
      <c r="A7" s="32">
        <v>22</v>
      </c>
      <c r="B7" s="36">
        <v>3</v>
      </c>
      <c r="C7" s="36">
        <v>7</v>
      </c>
      <c r="D7" s="36">
        <v>10</v>
      </c>
      <c r="E7" s="36">
        <v>12</v>
      </c>
      <c r="F7" s="37">
        <v>8</v>
      </c>
      <c r="G7" s="33">
        <f t="shared" ref="G7:G17" si="0">SUM(B7:F7)</f>
        <v>40</v>
      </c>
      <c r="I7" s="13">
        <v>22</v>
      </c>
      <c r="J7" s="20">
        <f>SUM(B7,C7)</f>
        <v>10</v>
      </c>
      <c r="K7" s="23">
        <f>SUM(D7,E7)</f>
        <v>22</v>
      </c>
    </row>
    <row r="8" spans="1:12" x14ac:dyDescent="0.3">
      <c r="A8" s="32">
        <v>23</v>
      </c>
      <c r="B8" s="36">
        <v>1</v>
      </c>
      <c r="C8" s="36">
        <v>2</v>
      </c>
      <c r="D8" s="36">
        <v>8</v>
      </c>
      <c r="E8" s="36">
        <v>14</v>
      </c>
      <c r="F8" s="37">
        <v>15</v>
      </c>
      <c r="G8" s="33">
        <f t="shared" si="0"/>
        <v>40</v>
      </c>
      <c r="I8" s="13">
        <v>23</v>
      </c>
      <c r="J8" s="20">
        <f t="shared" ref="J8:J17" si="1">SUM(B8,C8)</f>
        <v>3</v>
      </c>
      <c r="K8" s="23">
        <f t="shared" ref="K8:K17" si="2">SUM(D8,E8)</f>
        <v>22</v>
      </c>
    </row>
    <row r="9" spans="1:12" x14ac:dyDescent="0.3">
      <c r="A9" s="32">
        <v>24</v>
      </c>
      <c r="B9" s="36">
        <v>9</v>
      </c>
      <c r="C9" s="36">
        <v>11</v>
      </c>
      <c r="D9" s="36">
        <v>11</v>
      </c>
      <c r="E9" s="36">
        <v>5</v>
      </c>
      <c r="F9" s="37">
        <v>4</v>
      </c>
      <c r="G9" s="33">
        <f t="shared" si="0"/>
        <v>40</v>
      </c>
      <c r="I9" s="13">
        <v>24</v>
      </c>
      <c r="J9" s="20">
        <f t="shared" si="1"/>
        <v>20</v>
      </c>
      <c r="K9" s="23">
        <f t="shared" si="2"/>
        <v>16</v>
      </c>
    </row>
    <row r="10" spans="1:12" x14ac:dyDescent="0.3">
      <c r="A10" s="32">
        <v>25</v>
      </c>
      <c r="B10" s="36">
        <v>5</v>
      </c>
      <c r="C10" s="36">
        <v>4</v>
      </c>
      <c r="D10" s="36">
        <v>7</v>
      </c>
      <c r="E10" s="36">
        <v>6</v>
      </c>
      <c r="F10" s="37">
        <v>18</v>
      </c>
      <c r="G10" s="33">
        <f t="shared" si="0"/>
        <v>40</v>
      </c>
      <c r="I10" s="13">
        <v>25</v>
      </c>
      <c r="J10" s="20">
        <f t="shared" si="1"/>
        <v>9</v>
      </c>
      <c r="K10" s="23">
        <f t="shared" si="2"/>
        <v>13</v>
      </c>
    </row>
    <row r="11" spans="1:12" x14ac:dyDescent="0.3">
      <c r="A11" s="32">
        <v>26</v>
      </c>
      <c r="B11" s="36">
        <v>4</v>
      </c>
      <c r="C11" s="36">
        <v>6</v>
      </c>
      <c r="D11" s="36">
        <v>13</v>
      </c>
      <c r="E11" s="36">
        <v>9</v>
      </c>
      <c r="F11" s="37">
        <v>8</v>
      </c>
      <c r="G11" s="33">
        <f t="shared" si="0"/>
        <v>40</v>
      </c>
      <c r="I11" s="13">
        <v>26</v>
      </c>
      <c r="J11" s="20">
        <f t="shared" si="1"/>
        <v>10</v>
      </c>
      <c r="K11" s="23">
        <f t="shared" si="2"/>
        <v>22</v>
      </c>
    </row>
    <row r="12" spans="1:12" x14ac:dyDescent="0.3">
      <c r="A12" s="32">
        <v>27</v>
      </c>
      <c r="B12" s="36">
        <v>4</v>
      </c>
      <c r="C12" s="36">
        <v>5</v>
      </c>
      <c r="D12" s="36">
        <v>10</v>
      </c>
      <c r="E12" s="36">
        <v>13</v>
      </c>
      <c r="F12" s="37">
        <v>8</v>
      </c>
      <c r="G12" s="34">
        <f t="shared" si="0"/>
        <v>40</v>
      </c>
      <c r="I12" s="13">
        <v>27</v>
      </c>
      <c r="J12" s="20">
        <f t="shared" si="1"/>
        <v>9</v>
      </c>
      <c r="K12" s="23">
        <f t="shared" si="2"/>
        <v>23</v>
      </c>
    </row>
    <row r="13" spans="1:12" x14ac:dyDescent="0.3">
      <c r="A13" s="32">
        <v>28</v>
      </c>
      <c r="B13" s="36">
        <v>7</v>
      </c>
      <c r="C13" s="36">
        <v>6</v>
      </c>
      <c r="D13" s="36">
        <v>9</v>
      </c>
      <c r="E13" s="36">
        <v>8</v>
      </c>
      <c r="F13" s="37">
        <v>10</v>
      </c>
      <c r="G13" s="34">
        <f t="shared" si="0"/>
        <v>40</v>
      </c>
      <c r="I13" s="13">
        <v>28</v>
      </c>
      <c r="J13" s="20">
        <f t="shared" si="1"/>
        <v>13</v>
      </c>
      <c r="K13" s="23">
        <f t="shared" si="2"/>
        <v>17</v>
      </c>
    </row>
    <row r="14" spans="1:12" x14ac:dyDescent="0.3">
      <c r="A14" s="32">
        <v>29</v>
      </c>
      <c r="B14" s="36">
        <v>12</v>
      </c>
      <c r="C14" s="36">
        <v>10</v>
      </c>
      <c r="D14" s="36">
        <v>6</v>
      </c>
      <c r="E14" s="36">
        <v>7</v>
      </c>
      <c r="F14" s="37">
        <v>5</v>
      </c>
      <c r="G14" s="34">
        <f t="shared" si="0"/>
        <v>40</v>
      </c>
      <c r="I14" s="13">
        <v>29</v>
      </c>
      <c r="J14" s="20">
        <f t="shared" si="1"/>
        <v>22</v>
      </c>
      <c r="K14" s="23">
        <f t="shared" si="2"/>
        <v>13</v>
      </c>
    </row>
    <row r="15" spans="1:12" x14ac:dyDescent="0.3">
      <c r="A15" s="32">
        <v>30</v>
      </c>
      <c r="B15" s="36">
        <v>3</v>
      </c>
      <c r="C15" s="36">
        <v>4</v>
      </c>
      <c r="D15" s="36">
        <v>10</v>
      </c>
      <c r="E15" s="36">
        <v>9</v>
      </c>
      <c r="F15" s="37">
        <v>14</v>
      </c>
      <c r="G15" s="34">
        <f t="shared" si="0"/>
        <v>40</v>
      </c>
      <c r="I15" s="13">
        <v>30</v>
      </c>
      <c r="J15" s="20">
        <f t="shared" si="1"/>
        <v>7</v>
      </c>
      <c r="K15" s="23">
        <f t="shared" si="2"/>
        <v>19</v>
      </c>
    </row>
    <row r="16" spans="1:12" x14ac:dyDescent="0.3">
      <c r="A16" s="32">
        <v>31</v>
      </c>
      <c r="B16" s="36">
        <v>3</v>
      </c>
      <c r="C16" s="36">
        <v>4</v>
      </c>
      <c r="D16" s="36">
        <v>11</v>
      </c>
      <c r="E16" s="36">
        <v>8</v>
      </c>
      <c r="F16" s="37">
        <v>12</v>
      </c>
      <c r="G16" s="34">
        <f t="shared" si="0"/>
        <v>38</v>
      </c>
      <c r="I16" s="13">
        <v>31</v>
      </c>
      <c r="J16" s="20">
        <f t="shared" si="1"/>
        <v>7</v>
      </c>
      <c r="K16" s="23">
        <f t="shared" si="2"/>
        <v>19</v>
      </c>
    </row>
    <row r="17" spans="1:12" ht="15" thickBot="1" x14ac:dyDescent="0.35">
      <c r="A17" s="57">
        <v>32</v>
      </c>
      <c r="B17" s="38">
        <v>2</v>
      </c>
      <c r="C17" s="38">
        <v>2</v>
      </c>
      <c r="D17" s="38">
        <v>6</v>
      </c>
      <c r="E17" s="38">
        <v>24</v>
      </c>
      <c r="F17" s="38">
        <v>6</v>
      </c>
      <c r="G17" s="39">
        <f t="shared" si="0"/>
        <v>40</v>
      </c>
      <c r="I17" s="14">
        <v>32</v>
      </c>
      <c r="J17" s="55">
        <f t="shared" si="1"/>
        <v>4</v>
      </c>
      <c r="K17" s="56">
        <f t="shared" si="2"/>
        <v>30</v>
      </c>
    </row>
    <row r="18" spans="1:12" ht="15" thickBot="1" x14ac:dyDescent="0.35">
      <c r="J18"/>
      <c r="K18"/>
      <c r="L18"/>
    </row>
    <row r="19" spans="1:12" x14ac:dyDescent="0.3">
      <c r="I19" s="11" t="s">
        <v>17</v>
      </c>
      <c r="J19" s="19"/>
      <c r="K19" s="19"/>
      <c r="L19" s="22"/>
    </row>
    <row r="20" spans="1:12" x14ac:dyDescent="0.3">
      <c r="D20" s="26"/>
      <c r="I20" s="12"/>
      <c r="J20" s="10" t="s">
        <v>9</v>
      </c>
      <c r="K20" s="10" t="s">
        <v>18</v>
      </c>
      <c r="L20" s="25" t="s">
        <v>10</v>
      </c>
    </row>
    <row r="21" spans="1:12" x14ac:dyDescent="0.3">
      <c r="I21" s="13">
        <v>22</v>
      </c>
      <c r="J21" s="20">
        <f t="shared" ref="J21:J31" si="3">J7*100/G7</f>
        <v>25</v>
      </c>
      <c r="K21" s="20">
        <f t="shared" ref="K21:K31" si="4">K7*100/G7</f>
        <v>55</v>
      </c>
      <c r="L21" s="23">
        <f t="shared" ref="L21:L31" si="5">F7*100/G7</f>
        <v>20</v>
      </c>
    </row>
    <row r="22" spans="1:12" x14ac:dyDescent="0.3">
      <c r="I22" s="13">
        <v>23</v>
      </c>
      <c r="J22" s="20">
        <f t="shared" si="3"/>
        <v>7.5</v>
      </c>
      <c r="K22" s="20">
        <f t="shared" si="4"/>
        <v>55</v>
      </c>
      <c r="L22" s="23">
        <f t="shared" si="5"/>
        <v>37.5</v>
      </c>
    </row>
    <row r="23" spans="1:12" x14ac:dyDescent="0.3">
      <c r="I23" s="13">
        <v>24</v>
      </c>
      <c r="J23" s="20">
        <f t="shared" si="3"/>
        <v>50</v>
      </c>
      <c r="K23" s="20">
        <f t="shared" si="4"/>
        <v>40</v>
      </c>
      <c r="L23" s="23">
        <f t="shared" si="5"/>
        <v>10</v>
      </c>
    </row>
    <row r="24" spans="1:12" x14ac:dyDescent="0.3">
      <c r="I24" s="13">
        <v>25</v>
      </c>
      <c r="J24" s="20">
        <f t="shared" si="3"/>
        <v>22.5</v>
      </c>
      <c r="K24" s="20">
        <f t="shared" si="4"/>
        <v>32.5</v>
      </c>
      <c r="L24" s="23">
        <f t="shared" si="5"/>
        <v>45</v>
      </c>
    </row>
    <row r="25" spans="1:12" x14ac:dyDescent="0.3">
      <c r="I25" s="13">
        <v>26</v>
      </c>
      <c r="J25" s="20">
        <f t="shared" si="3"/>
        <v>25</v>
      </c>
      <c r="K25" s="20">
        <f t="shared" si="4"/>
        <v>55</v>
      </c>
      <c r="L25" s="23">
        <f t="shared" si="5"/>
        <v>20</v>
      </c>
    </row>
    <row r="26" spans="1:12" x14ac:dyDescent="0.3">
      <c r="I26" s="13">
        <v>27</v>
      </c>
      <c r="J26" s="20">
        <f t="shared" si="3"/>
        <v>22.5</v>
      </c>
      <c r="K26" s="20">
        <f t="shared" si="4"/>
        <v>57.5</v>
      </c>
      <c r="L26" s="23">
        <f t="shared" si="5"/>
        <v>20</v>
      </c>
    </row>
    <row r="27" spans="1:12" x14ac:dyDescent="0.3">
      <c r="I27" s="13">
        <v>28</v>
      </c>
      <c r="J27" s="20">
        <f t="shared" si="3"/>
        <v>32.5</v>
      </c>
      <c r="K27" s="20">
        <f t="shared" si="4"/>
        <v>42.5</v>
      </c>
      <c r="L27" s="23">
        <f t="shared" si="5"/>
        <v>25</v>
      </c>
    </row>
    <row r="28" spans="1:12" x14ac:dyDescent="0.3">
      <c r="I28" s="13">
        <v>29</v>
      </c>
      <c r="J28" s="20">
        <f t="shared" si="3"/>
        <v>55</v>
      </c>
      <c r="K28" s="20">
        <f t="shared" si="4"/>
        <v>32.5</v>
      </c>
      <c r="L28" s="23">
        <f t="shared" si="5"/>
        <v>12.5</v>
      </c>
    </row>
    <row r="29" spans="1:12" x14ac:dyDescent="0.3">
      <c r="I29" s="13">
        <v>30</v>
      </c>
      <c r="J29" s="20">
        <f t="shared" si="3"/>
        <v>17.5</v>
      </c>
      <c r="K29" s="20">
        <f t="shared" si="4"/>
        <v>47.5</v>
      </c>
      <c r="L29" s="23">
        <f t="shared" si="5"/>
        <v>35</v>
      </c>
    </row>
    <row r="30" spans="1:12" x14ac:dyDescent="0.3">
      <c r="I30" s="13">
        <v>31</v>
      </c>
      <c r="J30" s="20">
        <f t="shared" si="3"/>
        <v>18.421052631578949</v>
      </c>
      <c r="K30" s="20">
        <f t="shared" si="4"/>
        <v>50</v>
      </c>
      <c r="L30" s="23">
        <f t="shared" si="5"/>
        <v>31.578947368421051</v>
      </c>
    </row>
    <row r="31" spans="1:12" ht="15" thickBot="1" x14ac:dyDescent="0.35">
      <c r="I31" s="14">
        <v>32</v>
      </c>
      <c r="J31" s="21">
        <f t="shared" si="3"/>
        <v>10</v>
      </c>
      <c r="K31" s="21">
        <f t="shared" si="4"/>
        <v>75</v>
      </c>
      <c r="L31" s="24">
        <f t="shared" si="5"/>
        <v>15</v>
      </c>
    </row>
  </sheetData>
  <pageMargins left="0.42708333333333331" right="0.25" top="0.75" bottom="0.75" header="0.3" footer="0.3"/>
  <pageSetup paperSize="9" orientation="landscape" horizontalDpi="4294967293" r:id="rId1"/>
  <headerFooter>
    <oddFooter>&amp;C3/5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B6BA-DF8F-4AFE-A0F7-1A7CAAB48B0C}">
  <dimension ref="A1:L33"/>
  <sheetViews>
    <sheetView view="pageLayout" topLeftCell="A31" zoomScaleNormal="100" workbookViewId="0">
      <selection activeCell="L14" sqref="L14"/>
    </sheetView>
  </sheetViews>
  <sheetFormatPr baseColWidth="10" defaultRowHeight="14.4" x14ac:dyDescent="0.3"/>
  <cols>
    <col min="1" max="1" width="4.3320312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8" customWidth="1"/>
    <col min="11" max="11" width="13.44140625" style="18" customWidth="1"/>
    <col min="12" max="12" width="16.5546875" style="18" customWidth="1"/>
    <col min="13" max="13" width="4.554687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 x14ac:dyDescent="0.3">
      <c r="A1" s="1" t="s">
        <v>0</v>
      </c>
    </row>
    <row r="3" spans="1:12" x14ac:dyDescent="0.3">
      <c r="A3" s="2" t="s">
        <v>1</v>
      </c>
      <c r="C3" s="40" t="s">
        <v>15</v>
      </c>
      <c r="H3" s="18"/>
      <c r="I3" s="18"/>
      <c r="K3"/>
      <c r="L3"/>
    </row>
    <row r="4" spans="1:12" ht="15" thickBot="1" x14ac:dyDescent="0.35"/>
    <row r="5" spans="1:12" x14ac:dyDescent="0.3">
      <c r="A5" s="41" t="s">
        <v>7</v>
      </c>
      <c r="B5" s="42"/>
      <c r="C5" s="42"/>
      <c r="D5" s="42"/>
      <c r="E5" s="42"/>
      <c r="F5" s="42"/>
      <c r="G5" s="43"/>
      <c r="I5" s="11" t="s">
        <v>8</v>
      </c>
      <c r="J5" s="19"/>
      <c r="K5" s="22"/>
    </row>
    <row r="6" spans="1:12" x14ac:dyDescent="0.3">
      <c r="A6" s="44" t="s">
        <v>13</v>
      </c>
      <c r="B6" s="10" t="s">
        <v>3</v>
      </c>
      <c r="C6" s="10" t="s">
        <v>4</v>
      </c>
      <c r="D6" s="10" t="s">
        <v>5</v>
      </c>
      <c r="E6" s="10" t="s">
        <v>6</v>
      </c>
      <c r="F6" s="30" t="s">
        <v>10</v>
      </c>
      <c r="G6" s="45" t="s">
        <v>11</v>
      </c>
      <c r="I6" s="12"/>
      <c r="J6" s="10" t="s">
        <v>9</v>
      </c>
      <c r="K6" s="17" t="s">
        <v>18</v>
      </c>
    </row>
    <row r="7" spans="1:12" x14ac:dyDescent="0.3">
      <c r="A7" s="46">
        <v>33</v>
      </c>
      <c r="B7" s="51">
        <v>3</v>
      </c>
      <c r="C7" s="51">
        <v>7</v>
      </c>
      <c r="D7" s="51">
        <v>10</v>
      </c>
      <c r="E7" s="51">
        <v>12</v>
      </c>
      <c r="F7" s="52">
        <v>8</v>
      </c>
      <c r="G7" s="47">
        <f t="shared" ref="G7:G15" si="0">SUM(B7:F7)</f>
        <v>40</v>
      </c>
      <c r="I7" s="13">
        <v>33</v>
      </c>
      <c r="J7" s="20">
        <f>SUM(B7,C7)</f>
        <v>10</v>
      </c>
      <c r="K7" s="23">
        <f>SUM(D7,E7)</f>
        <v>22</v>
      </c>
    </row>
    <row r="8" spans="1:12" x14ac:dyDescent="0.3">
      <c r="A8" s="46">
        <v>34</v>
      </c>
      <c r="B8" s="51">
        <v>1</v>
      </c>
      <c r="C8" s="51">
        <v>2</v>
      </c>
      <c r="D8" s="51">
        <v>8</v>
      </c>
      <c r="E8" s="51">
        <v>14</v>
      </c>
      <c r="F8" s="52">
        <v>15</v>
      </c>
      <c r="G8" s="47">
        <f t="shared" si="0"/>
        <v>40</v>
      </c>
      <c r="I8" s="13">
        <v>34</v>
      </c>
      <c r="J8" s="20">
        <f t="shared" ref="J8:J15" si="1">SUM(B8,C8)</f>
        <v>3</v>
      </c>
      <c r="K8" s="23">
        <f t="shared" ref="K8:K15" si="2">SUM(D8,E8)</f>
        <v>22</v>
      </c>
    </row>
    <row r="9" spans="1:12" x14ac:dyDescent="0.3">
      <c r="A9" s="46">
        <v>35</v>
      </c>
      <c r="B9" s="51">
        <v>9</v>
      </c>
      <c r="C9" s="51">
        <v>11</v>
      </c>
      <c r="D9" s="51">
        <v>11</v>
      </c>
      <c r="E9" s="51">
        <v>5</v>
      </c>
      <c r="F9" s="52">
        <v>4</v>
      </c>
      <c r="G9" s="47">
        <f t="shared" si="0"/>
        <v>40</v>
      </c>
      <c r="I9" s="13">
        <v>35</v>
      </c>
      <c r="J9" s="20">
        <f t="shared" si="1"/>
        <v>20</v>
      </c>
      <c r="K9" s="23">
        <f t="shared" si="2"/>
        <v>16</v>
      </c>
    </row>
    <row r="10" spans="1:12" x14ac:dyDescent="0.3">
      <c r="A10" s="46">
        <v>36</v>
      </c>
      <c r="B10" s="51">
        <v>5</v>
      </c>
      <c r="C10" s="51">
        <v>4</v>
      </c>
      <c r="D10" s="51">
        <v>7</v>
      </c>
      <c r="E10" s="51">
        <v>6</v>
      </c>
      <c r="F10" s="52">
        <v>18</v>
      </c>
      <c r="G10" s="47">
        <f t="shared" si="0"/>
        <v>40</v>
      </c>
      <c r="I10" s="13">
        <v>36</v>
      </c>
      <c r="J10" s="20">
        <f t="shared" si="1"/>
        <v>9</v>
      </c>
      <c r="K10" s="23">
        <f t="shared" si="2"/>
        <v>13</v>
      </c>
    </row>
    <row r="11" spans="1:12" x14ac:dyDescent="0.3">
      <c r="A11" s="46">
        <v>37</v>
      </c>
      <c r="B11" s="51">
        <v>4</v>
      </c>
      <c r="C11" s="51">
        <v>6</v>
      </c>
      <c r="D11" s="51">
        <v>13</v>
      </c>
      <c r="E11" s="51">
        <v>9</v>
      </c>
      <c r="F11" s="52">
        <v>8</v>
      </c>
      <c r="G11" s="47">
        <f t="shared" si="0"/>
        <v>40</v>
      </c>
      <c r="I11" s="13">
        <v>37</v>
      </c>
      <c r="J11" s="20">
        <f t="shared" si="1"/>
        <v>10</v>
      </c>
      <c r="K11" s="23">
        <f t="shared" si="2"/>
        <v>22</v>
      </c>
    </row>
    <row r="12" spans="1:12" x14ac:dyDescent="0.3">
      <c r="A12" s="46">
        <v>38</v>
      </c>
      <c r="B12" s="51">
        <v>4</v>
      </c>
      <c r="C12" s="51">
        <v>5</v>
      </c>
      <c r="D12" s="51">
        <v>10</v>
      </c>
      <c r="E12" s="51">
        <v>13</v>
      </c>
      <c r="F12" s="52">
        <v>8</v>
      </c>
      <c r="G12" s="48">
        <f t="shared" si="0"/>
        <v>40</v>
      </c>
      <c r="I12" s="13">
        <v>38</v>
      </c>
      <c r="J12" s="20">
        <f t="shared" si="1"/>
        <v>9</v>
      </c>
      <c r="K12" s="23">
        <f t="shared" si="2"/>
        <v>23</v>
      </c>
    </row>
    <row r="13" spans="1:12" x14ac:dyDescent="0.3">
      <c r="A13" s="46">
        <v>39</v>
      </c>
      <c r="B13" s="51">
        <v>7</v>
      </c>
      <c r="C13" s="51">
        <v>6</v>
      </c>
      <c r="D13" s="51">
        <v>9</v>
      </c>
      <c r="E13" s="51">
        <v>8</v>
      </c>
      <c r="F13" s="52">
        <v>10</v>
      </c>
      <c r="G13" s="48">
        <f t="shared" si="0"/>
        <v>40</v>
      </c>
      <c r="I13" s="13">
        <v>39</v>
      </c>
      <c r="J13" s="20">
        <f t="shared" si="1"/>
        <v>13</v>
      </c>
      <c r="K13" s="23">
        <f t="shared" si="2"/>
        <v>17</v>
      </c>
    </row>
    <row r="14" spans="1:12" x14ac:dyDescent="0.3">
      <c r="A14" s="46">
        <v>40</v>
      </c>
      <c r="B14" s="51">
        <v>12</v>
      </c>
      <c r="C14" s="51">
        <v>10</v>
      </c>
      <c r="D14" s="51">
        <v>6</v>
      </c>
      <c r="E14" s="51">
        <v>7</v>
      </c>
      <c r="F14" s="52">
        <v>5</v>
      </c>
      <c r="G14" s="48">
        <f t="shared" si="0"/>
        <v>40</v>
      </c>
      <c r="I14" s="13">
        <v>40</v>
      </c>
      <c r="J14" s="20">
        <f t="shared" si="1"/>
        <v>22</v>
      </c>
      <c r="K14" s="23">
        <f t="shared" si="2"/>
        <v>13</v>
      </c>
    </row>
    <row r="15" spans="1:12" ht="15" thickBot="1" x14ac:dyDescent="0.35">
      <c r="A15" s="49">
        <v>41</v>
      </c>
      <c r="B15" s="54">
        <v>3</v>
      </c>
      <c r="C15" s="54">
        <v>4</v>
      </c>
      <c r="D15" s="54">
        <v>10</v>
      </c>
      <c r="E15" s="54">
        <v>9</v>
      </c>
      <c r="F15" s="53">
        <v>14</v>
      </c>
      <c r="G15" s="50">
        <f t="shared" si="0"/>
        <v>40</v>
      </c>
      <c r="I15" s="14">
        <v>41</v>
      </c>
      <c r="J15" s="21">
        <f t="shared" si="1"/>
        <v>7</v>
      </c>
      <c r="K15" s="24">
        <f t="shared" si="2"/>
        <v>19</v>
      </c>
    </row>
    <row r="16" spans="1:12" ht="15" thickBot="1" x14ac:dyDescent="0.35"/>
    <row r="17" spans="4:12" x14ac:dyDescent="0.3">
      <c r="I17" s="11" t="s">
        <v>17</v>
      </c>
      <c r="J17" s="19"/>
      <c r="K17" s="19"/>
      <c r="L17" s="22"/>
    </row>
    <row r="18" spans="4:12" x14ac:dyDescent="0.3">
      <c r="D18" s="26"/>
      <c r="I18" s="12"/>
      <c r="J18" s="10" t="s">
        <v>9</v>
      </c>
      <c r="K18" s="10" t="s">
        <v>18</v>
      </c>
      <c r="L18" s="25" t="s">
        <v>10</v>
      </c>
    </row>
    <row r="19" spans="4:12" x14ac:dyDescent="0.3">
      <c r="I19" s="13">
        <v>33</v>
      </c>
      <c r="J19" s="20">
        <f t="shared" ref="J19:J27" si="3">J7*100/G7</f>
        <v>25</v>
      </c>
      <c r="K19" s="20">
        <f t="shared" ref="K19:K27" si="4">K7*100/G7</f>
        <v>55</v>
      </c>
      <c r="L19" s="23">
        <f t="shared" ref="L19:L25" si="5">F7*100/G7</f>
        <v>20</v>
      </c>
    </row>
    <row r="20" spans="4:12" x14ac:dyDescent="0.3">
      <c r="I20" s="13">
        <v>34</v>
      </c>
      <c r="J20" s="20">
        <f t="shared" si="3"/>
        <v>7.5</v>
      </c>
      <c r="K20" s="20">
        <f t="shared" si="4"/>
        <v>55</v>
      </c>
      <c r="L20" s="23">
        <f t="shared" si="5"/>
        <v>37.5</v>
      </c>
    </row>
    <row r="21" spans="4:12" x14ac:dyDescent="0.3">
      <c r="I21" s="13">
        <v>35</v>
      </c>
      <c r="J21" s="20">
        <f t="shared" si="3"/>
        <v>50</v>
      </c>
      <c r="K21" s="20">
        <f t="shared" si="4"/>
        <v>40</v>
      </c>
      <c r="L21" s="23">
        <f t="shared" si="5"/>
        <v>10</v>
      </c>
    </row>
    <row r="22" spans="4:12" x14ac:dyDescent="0.3">
      <c r="I22" s="13">
        <v>36</v>
      </c>
      <c r="J22" s="20">
        <f t="shared" si="3"/>
        <v>22.5</v>
      </c>
      <c r="K22" s="20">
        <f t="shared" si="4"/>
        <v>32.5</v>
      </c>
      <c r="L22" s="23">
        <f t="shared" si="5"/>
        <v>45</v>
      </c>
    </row>
    <row r="23" spans="4:12" x14ac:dyDescent="0.3">
      <c r="I23" s="13">
        <v>37</v>
      </c>
      <c r="J23" s="20">
        <f t="shared" si="3"/>
        <v>25</v>
      </c>
      <c r="K23" s="20">
        <f t="shared" si="4"/>
        <v>55</v>
      </c>
      <c r="L23" s="23">
        <f t="shared" si="5"/>
        <v>20</v>
      </c>
    </row>
    <row r="24" spans="4:12" x14ac:dyDescent="0.3">
      <c r="I24" s="13">
        <v>38</v>
      </c>
      <c r="J24" s="20">
        <f t="shared" si="3"/>
        <v>22.5</v>
      </c>
      <c r="K24" s="20">
        <f t="shared" si="4"/>
        <v>57.5</v>
      </c>
      <c r="L24" s="23">
        <f t="shared" si="5"/>
        <v>20</v>
      </c>
    </row>
    <row r="25" spans="4:12" x14ac:dyDescent="0.3">
      <c r="I25" s="13">
        <v>39</v>
      </c>
      <c r="J25" s="20">
        <f t="shared" si="3"/>
        <v>32.5</v>
      </c>
      <c r="K25" s="20">
        <f t="shared" si="4"/>
        <v>42.5</v>
      </c>
      <c r="L25" s="23">
        <f t="shared" si="5"/>
        <v>25</v>
      </c>
    </row>
    <row r="26" spans="4:12" x14ac:dyDescent="0.3">
      <c r="I26" s="13">
        <v>40</v>
      </c>
      <c r="J26" s="20">
        <f t="shared" si="3"/>
        <v>55</v>
      </c>
      <c r="K26" s="20">
        <f t="shared" si="4"/>
        <v>32.5</v>
      </c>
      <c r="L26" s="23">
        <f t="shared" ref="L26:L27" si="6">F14*100/G14</f>
        <v>12.5</v>
      </c>
    </row>
    <row r="27" spans="4:12" ht="15" thickBot="1" x14ac:dyDescent="0.35">
      <c r="I27" s="14">
        <v>41</v>
      </c>
      <c r="J27" s="21">
        <f t="shared" si="3"/>
        <v>17.5</v>
      </c>
      <c r="K27" s="21">
        <f t="shared" si="4"/>
        <v>47.5</v>
      </c>
      <c r="L27" s="24">
        <f t="shared" si="6"/>
        <v>35</v>
      </c>
    </row>
    <row r="31" spans="4:12" x14ac:dyDescent="0.3">
      <c r="J31"/>
      <c r="K31"/>
    </row>
    <row r="32" spans="4:12" x14ac:dyDescent="0.3">
      <c r="J32"/>
      <c r="K32"/>
      <c r="L32"/>
    </row>
    <row r="33" customFormat="1" x14ac:dyDescent="0.3"/>
  </sheetData>
  <pageMargins left="0.42708333333333331" right="0.25" top="0.75" bottom="0.75" header="0.3" footer="0.3"/>
  <pageSetup paperSize="9" orientation="landscape" horizontalDpi="4294967293" r:id="rId1"/>
  <headerFooter>
    <oddFooter>&amp;C4/5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76F9-5D75-4DC2-A258-50A1BE31D065}">
  <dimension ref="A1:L33"/>
  <sheetViews>
    <sheetView tabSelected="1" view="pageLayout" topLeftCell="A31" zoomScaleNormal="100" workbookViewId="0">
      <selection activeCell="L31" sqref="L31"/>
    </sheetView>
  </sheetViews>
  <sheetFormatPr baseColWidth="10" defaultRowHeight="14.4" x14ac:dyDescent="0.3"/>
  <cols>
    <col min="1" max="1" width="4.33203125" customWidth="1"/>
    <col min="6" max="6" width="14.109375" customWidth="1"/>
    <col min="7" max="7" width="15.109375" customWidth="1"/>
    <col min="8" max="8" width="7.5546875" customWidth="1"/>
    <col min="9" max="9" width="4.88671875" customWidth="1"/>
    <col min="10" max="10" width="15.88671875" style="18" customWidth="1"/>
    <col min="11" max="11" width="13.44140625" style="18" customWidth="1"/>
    <col min="12" max="12" width="16.5546875" style="18" customWidth="1"/>
    <col min="13" max="13" width="4.5546875" customWidth="1"/>
    <col min="18" max="18" width="13.88671875" customWidth="1"/>
    <col min="19" max="19" width="14.109375" customWidth="1"/>
    <col min="20" max="20" width="6.5546875" customWidth="1"/>
    <col min="21" max="21" width="5" customWidth="1"/>
    <col min="22" max="22" width="14.5546875" customWidth="1"/>
    <col min="23" max="23" width="11.109375" customWidth="1"/>
    <col min="24" max="24" width="23.88671875" customWidth="1"/>
  </cols>
  <sheetData>
    <row r="1" spans="1:12" ht="15.6" x14ac:dyDescent="0.3">
      <c r="A1" s="1" t="s">
        <v>0</v>
      </c>
    </row>
    <row r="3" spans="1:12" x14ac:dyDescent="0.3">
      <c r="A3" s="2" t="s">
        <v>1</v>
      </c>
      <c r="C3" s="40" t="s">
        <v>16</v>
      </c>
      <c r="H3" s="18"/>
      <c r="I3" s="18"/>
      <c r="K3"/>
      <c r="L3"/>
    </row>
    <row r="4" spans="1:12" ht="15" thickBot="1" x14ac:dyDescent="0.35"/>
    <row r="5" spans="1:12" x14ac:dyDescent="0.3">
      <c r="A5" s="41" t="s">
        <v>7</v>
      </c>
      <c r="B5" s="42"/>
      <c r="C5" s="42"/>
      <c r="D5" s="42"/>
      <c r="E5" s="42"/>
      <c r="F5" s="42"/>
      <c r="G5" s="43"/>
      <c r="I5" s="11" t="s">
        <v>8</v>
      </c>
      <c r="J5" s="19"/>
      <c r="K5" s="22"/>
    </row>
    <row r="6" spans="1:12" x14ac:dyDescent="0.3">
      <c r="A6" s="44" t="s">
        <v>13</v>
      </c>
      <c r="B6" s="10" t="s">
        <v>3</v>
      </c>
      <c r="C6" s="10" t="s">
        <v>4</v>
      </c>
      <c r="D6" s="10" t="s">
        <v>5</v>
      </c>
      <c r="E6" s="10" t="s">
        <v>6</v>
      </c>
      <c r="F6" s="30" t="s">
        <v>10</v>
      </c>
      <c r="G6" s="45" t="s">
        <v>11</v>
      </c>
      <c r="I6" s="12"/>
      <c r="J6" s="10" t="s">
        <v>9</v>
      </c>
      <c r="K6" s="17" t="s">
        <v>18</v>
      </c>
    </row>
    <row r="7" spans="1:12" x14ac:dyDescent="0.3">
      <c r="A7" s="46">
        <v>42</v>
      </c>
      <c r="B7" s="51">
        <v>3</v>
      </c>
      <c r="C7" s="51">
        <v>7</v>
      </c>
      <c r="D7" s="51">
        <v>10</v>
      </c>
      <c r="E7" s="51">
        <v>12</v>
      </c>
      <c r="F7" s="52">
        <v>8</v>
      </c>
      <c r="G7" s="47">
        <f t="shared" ref="G7:G15" si="0">SUM(B7:F7)</f>
        <v>40</v>
      </c>
      <c r="I7" s="13">
        <v>42</v>
      </c>
      <c r="J7" s="20">
        <f>SUM(B7,C7)</f>
        <v>10</v>
      </c>
      <c r="K7" s="23">
        <f>SUM(D7,E7)</f>
        <v>22</v>
      </c>
    </row>
    <row r="8" spans="1:12" x14ac:dyDescent="0.3">
      <c r="A8" s="46">
        <v>43</v>
      </c>
      <c r="B8" s="51">
        <v>1</v>
      </c>
      <c r="C8" s="51">
        <v>2</v>
      </c>
      <c r="D8" s="51">
        <v>8</v>
      </c>
      <c r="E8" s="51">
        <v>14</v>
      </c>
      <c r="F8" s="52">
        <v>15</v>
      </c>
      <c r="G8" s="47">
        <f t="shared" si="0"/>
        <v>40</v>
      </c>
      <c r="I8" s="13">
        <v>43</v>
      </c>
      <c r="J8" s="20">
        <f t="shared" ref="J8:J15" si="1">SUM(B8,C8)</f>
        <v>3</v>
      </c>
      <c r="K8" s="23">
        <f t="shared" ref="K8:K15" si="2">SUM(D8,E8)</f>
        <v>22</v>
      </c>
    </row>
    <row r="9" spans="1:12" x14ac:dyDescent="0.3">
      <c r="A9" s="46">
        <v>44</v>
      </c>
      <c r="B9" s="51">
        <v>9</v>
      </c>
      <c r="C9" s="51">
        <v>11</v>
      </c>
      <c r="D9" s="51">
        <v>11</v>
      </c>
      <c r="E9" s="51">
        <v>5</v>
      </c>
      <c r="F9" s="52">
        <v>4</v>
      </c>
      <c r="G9" s="47">
        <f t="shared" si="0"/>
        <v>40</v>
      </c>
      <c r="I9" s="13">
        <v>44</v>
      </c>
      <c r="J9" s="20">
        <f t="shared" si="1"/>
        <v>20</v>
      </c>
      <c r="K9" s="23">
        <f t="shared" si="2"/>
        <v>16</v>
      </c>
    </row>
    <row r="10" spans="1:12" x14ac:dyDescent="0.3">
      <c r="A10" s="46">
        <v>45</v>
      </c>
      <c r="B10" s="51">
        <v>5</v>
      </c>
      <c r="C10" s="51">
        <v>4</v>
      </c>
      <c r="D10" s="51">
        <v>7</v>
      </c>
      <c r="E10" s="51">
        <v>6</v>
      </c>
      <c r="F10" s="52">
        <v>18</v>
      </c>
      <c r="G10" s="47">
        <f t="shared" si="0"/>
        <v>40</v>
      </c>
      <c r="I10" s="13">
        <v>45</v>
      </c>
      <c r="J10" s="20">
        <f t="shared" si="1"/>
        <v>9</v>
      </c>
      <c r="K10" s="23">
        <f t="shared" si="2"/>
        <v>13</v>
      </c>
    </row>
    <row r="11" spans="1:12" x14ac:dyDescent="0.3">
      <c r="A11" s="46">
        <v>46</v>
      </c>
      <c r="B11" s="51">
        <v>4</v>
      </c>
      <c r="C11" s="51">
        <v>6</v>
      </c>
      <c r="D11" s="51">
        <v>13</v>
      </c>
      <c r="E11" s="51">
        <v>9</v>
      </c>
      <c r="F11" s="52">
        <v>8</v>
      </c>
      <c r="G11" s="47">
        <f t="shared" si="0"/>
        <v>40</v>
      </c>
      <c r="I11" s="13">
        <v>46</v>
      </c>
      <c r="J11" s="20">
        <f t="shared" si="1"/>
        <v>10</v>
      </c>
      <c r="K11" s="23">
        <f t="shared" si="2"/>
        <v>22</v>
      </c>
    </row>
    <row r="12" spans="1:12" x14ac:dyDescent="0.3">
      <c r="A12" s="46">
        <v>47</v>
      </c>
      <c r="B12" s="51">
        <v>4</v>
      </c>
      <c r="C12" s="51">
        <v>5</v>
      </c>
      <c r="D12" s="51">
        <v>10</v>
      </c>
      <c r="E12" s="51">
        <v>13</v>
      </c>
      <c r="F12" s="52">
        <v>8</v>
      </c>
      <c r="G12" s="48">
        <f t="shared" si="0"/>
        <v>40</v>
      </c>
      <c r="I12" s="13">
        <v>47</v>
      </c>
      <c r="J12" s="20">
        <f t="shared" si="1"/>
        <v>9</v>
      </c>
      <c r="K12" s="23">
        <f t="shared" si="2"/>
        <v>23</v>
      </c>
    </row>
    <row r="13" spans="1:12" x14ac:dyDescent="0.3">
      <c r="A13" s="46">
        <v>48</v>
      </c>
      <c r="B13" s="51">
        <v>7</v>
      </c>
      <c r="C13" s="51">
        <v>6</v>
      </c>
      <c r="D13" s="51">
        <v>9</v>
      </c>
      <c r="E13" s="51">
        <v>8</v>
      </c>
      <c r="F13" s="52">
        <v>10</v>
      </c>
      <c r="G13" s="48">
        <f t="shared" si="0"/>
        <v>40</v>
      </c>
      <c r="I13" s="13">
        <v>48</v>
      </c>
      <c r="J13" s="20">
        <f t="shared" si="1"/>
        <v>13</v>
      </c>
      <c r="K13" s="23">
        <f t="shared" si="2"/>
        <v>17</v>
      </c>
    </row>
    <row r="14" spans="1:12" x14ac:dyDescent="0.3">
      <c r="A14" s="46">
        <v>49</v>
      </c>
      <c r="B14" s="51">
        <v>12</v>
      </c>
      <c r="C14" s="51">
        <v>10</v>
      </c>
      <c r="D14" s="51">
        <v>6</v>
      </c>
      <c r="E14" s="51">
        <v>7</v>
      </c>
      <c r="F14" s="52">
        <v>5</v>
      </c>
      <c r="G14" s="48">
        <f t="shared" si="0"/>
        <v>40</v>
      </c>
      <c r="I14" s="13">
        <v>49</v>
      </c>
      <c r="J14" s="20">
        <f t="shared" si="1"/>
        <v>22</v>
      </c>
      <c r="K14" s="23">
        <f t="shared" si="2"/>
        <v>13</v>
      </c>
    </row>
    <row r="15" spans="1:12" ht="15" thickBot="1" x14ac:dyDescent="0.35">
      <c r="A15" s="49">
        <v>50</v>
      </c>
      <c r="B15" s="54">
        <v>3</v>
      </c>
      <c r="C15" s="54">
        <v>4</v>
      </c>
      <c r="D15" s="54">
        <v>10</v>
      </c>
      <c r="E15" s="54">
        <v>9</v>
      </c>
      <c r="F15" s="53">
        <v>14</v>
      </c>
      <c r="G15" s="50">
        <f t="shared" si="0"/>
        <v>40</v>
      </c>
      <c r="I15" s="14">
        <v>50</v>
      </c>
      <c r="J15" s="21">
        <f t="shared" si="1"/>
        <v>7</v>
      </c>
      <c r="K15" s="24">
        <f t="shared" si="2"/>
        <v>19</v>
      </c>
    </row>
    <row r="16" spans="1:12" ht="15" thickBot="1" x14ac:dyDescent="0.35"/>
    <row r="17" spans="4:12" x14ac:dyDescent="0.3">
      <c r="I17" s="11" t="s">
        <v>17</v>
      </c>
      <c r="J17" s="19"/>
      <c r="K17" s="19"/>
      <c r="L17" s="22"/>
    </row>
    <row r="18" spans="4:12" x14ac:dyDescent="0.3">
      <c r="D18" s="26"/>
      <c r="I18" s="12"/>
      <c r="J18" s="10" t="s">
        <v>9</v>
      </c>
      <c r="K18" s="10" t="s">
        <v>18</v>
      </c>
      <c r="L18" s="25" t="s">
        <v>10</v>
      </c>
    </row>
    <row r="19" spans="4:12" x14ac:dyDescent="0.3">
      <c r="I19" s="13">
        <v>42</v>
      </c>
      <c r="J19" s="20">
        <f t="shared" ref="J19:J27" si="3">J7*100/G7</f>
        <v>25</v>
      </c>
      <c r="K19" s="20">
        <f t="shared" ref="K19:K27" si="4">K7*100/G7</f>
        <v>55</v>
      </c>
      <c r="L19" s="23">
        <f t="shared" ref="L19:L25" si="5">F7*100/G7</f>
        <v>20</v>
      </c>
    </row>
    <row r="20" spans="4:12" x14ac:dyDescent="0.3">
      <c r="I20" s="13">
        <v>43</v>
      </c>
      <c r="J20" s="20">
        <f t="shared" si="3"/>
        <v>7.5</v>
      </c>
      <c r="K20" s="20">
        <f t="shared" si="4"/>
        <v>55</v>
      </c>
      <c r="L20" s="23">
        <f t="shared" si="5"/>
        <v>37.5</v>
      </c>
    </row>
    <row r="21" spans="4:12" x14ac:dyDescent="0.3">
      <c r="I21" s="13">
        <v>44</v>
      </c>
      <c r="J21" s="20">
        <f t="shared" si="3"/>
        <v>50</v>
      </c>
      <c r="K21" s="20">
        <f t="shared" si="4"/>
        <v>40</v>
      </c>
      <c r="L21" s="23">
        <f t="shared" si="5"/>
        <v>10</v>
      </c>
    </row>
    <row r="22" spans="4:12" x14ac:dyDescent="0.3">
      <c r="I22" s="13">
        <v>45</v>
      </c>
      <c r="J22" s="20">
        <f t="shared" si="3"/>
        <v>22.5</v>
      </c>
      <c r="K22" s="20">
        <f t="shared" si="4"/>
        <v>32.5</v>
      </c>
      <c r="L22" s="23">
        <f t="shared" si="5"/>
        <v>45</v>
      </c>
    </row>
    <row r="23" spans="4:12" x14ac:dyDescent="0.3">
      <c r="I23" s="13">
        <v>46</v>
      </c>
      <c r="J23" s="20">
        <f t="shared" si="3"/>
        <v>25</v>
      </c>
      <c r="K23" s="20">
        <f t="shared" si="4"/>
        <v>55</v>
      </c>
      <c r="L23" s="23">
        <f t="shared" si="5"/>
        <v>20</v>
      </c>
    </row>
    <row r="24" spans="4:12" x14ac:dyDescent="0.3">
      <c r="I24" s="13">
        <v>47</v>
      </c>
      <c r="J24" s="20">
        <f t="shared" si="3"/>
        <v>22.5</v>
      </c>
      <c r="K24" s="20">
        <f t="shared" si="4"/>
        <v>57.5</v>
      </c>
      <c r="L24" s="23">
        <f t="shared" si="5"/>
        <v>20</v>
      </c>
    </row>
    <row r="25" spans="4:12" x14ac:dyDescent="0.3">
      <c r="I25" s="13">
        <v>48</v>
      </c>
      <c r="J25" s="20">
        <f t="shared" si="3"/>
        <v>32.5</v>
      </c>
      <c r="K25" s="20">
        <f t="shared" si="4"/>
        <v>42.5</v>
      </c>
      <c r="L25" s="23">
        <f t="shared" si="5"/>
        <v>25</v>
      </c>
    </row>
    <row r="26" spans="4:12" x14ac:dyDescent="0.3">
      <c r="I26" s="13">
        <v>49</v>
      </c>
      <c r="J26" s="20">
        <f t="shared" si="3"/>
        <v>55</v>
      </c>
      <c r="K26" s="20">
        <f t="shared" si="4"/>
        <v>32.5</v>
      </c>
      <c r="L26" s="23">
        <f t="shared" ref="L26:L27" si="6">F14*100/G14</f>
        <v>12.5</v>
      </c>
    </row>
    <row r="27" spans="4:12" ht="15" thickBot="1" x14ac:dyDescent="0.35">
      <c r="I27" s="14">
        <v>50</v>
      </c>
      <c r="J27" s="21">
        <f t="shared" si="3"/>
        <v>17.5</v>
      </c>
      <c r="K27" s="21">
        <f t="shared" si="4"/>
        <v>47.5</v>
      </c>
      <c r="L27" s="24">
        <f t="shared" si="6"/>
        <v>35</v>
      </c>
    </row>
    <row r="31" spans="4:12" x14ac:dyDescent="0.3">
      <c r="J31"/>
      <c r="K31"/>
    </row>
    <row r="32" spans="4:12" x14ac:dyDescent="0.3">
      <c r="J32"/>
      <c r="K32"/>
      <c r="L32"/>
    </row>
    <row r="33" customFormat="1" x14ac:dyDescent="0.3"/>
  </sheetData>
  <pageMargins left="0.42708333333333331" right="0.25" top="0.75" bottom="0.75" header="0.3" footer="0.3"/>
  <pageSetup paperSize="9" orientation="landscape" horizontalDpi="4294967293" r:id="rId1"/>
  <headerFooter>
    <oddFooter>&amp;C5/5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Unterrichtsqualität</vt:lpstr>
      <vt:lpstr>Prozessqualität 1</vt:lpstr>
      <vt:lpstr>Prozessqualität 2</vt:lpstr>
      <vt:lpstr>Klassenklima 1</vt:lpstr>
      <vt:lpstr>Klassenklima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</dc:creator>
  <cp:lastModifiedBy>sabin.hoerg</cp:lastModifiedBy>
  <dcterms:created xsi:type="dcterms:W3CDTF">2025-04-29T12:11:02Z</dcterms:created>
  <dcterms:modified xsi:type="dcterms:W3CDTF">2025-07-29T08:47:28Z</dcterms:modified>
</cp:coreProperties>
</file>